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662554D2-BC8F-4308-92D8-399CACE5DC3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таблица 4" sheetId="4" r:id="rId1"/>
  </sheets>
  <definedNames>
    <definedName name="_xlnm.Print_Titles" localSheetId="0">'таблица 4'!$4:$5</definedName>
    <definedName name="_xlnm.Print_Area" localSheetId="0">'таблица 4'!$A$1:$P$141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6" i="4" l="1"/>
  <c r="L106" i="4"/>
  <c r="K67" i="4"/>
  <c r="K60" i="4"/>
  <c r="K46" i="4"/>
  <c r="K39" i="4"/>
  <c r="K32" i="4" l="1"/>
  <c r="K25" i="4"/>
  <c r="K42" i="4" l="1"/>
  <c r="K38" i="4"/>
  <c r="L72" i="4" l="1"/>
  <c r="M72" i="4"/>
  <c r="N72" i="4"/>
  <c r="O72" i="4"/>
  <c r="L73" i="4"/>
  <c r="M73" i="4"/>
  <c r="N73" i="4"/>
  <c r="O73" i="4"/>
  <c r="L74" i="4"/>
  <c r="M74" i="4"/>
  <c r="N74" i="4"/>
  <c r="L75" i="4"/>
  <c r="M75" i="4"/>
  <c r="N75" i="4"/>
  <c r="O75" i="4"/>
  <c r="L76" i="4"/>
  <c r="M76" i="4"/>
  <c r="N76" i="4"/>
  <c r="O76" i="4"/>
  <c r="L77" i="4"/>
  <c r="M77" i="4"/>
  <c r="O77" i="4"/>
  <c r="K75" i="4"/>
  <c r="K76" i="4"/>
  <c r="H51" i="4"/>
  <c r="H52" i="4"/>
  <c r="H53" i="4"/>
  <c r="H54" i="4"/>
  <c r="H55" i="4"/>
  <c r="H56" i="4"/>
  <c r="K50" i="4"/>
  <c r="K52" i="4"/>
  <c r="K51" i="4"/>
  <c r="K72" i="4" s="1"/>
  <c r="J50" i="4"/>
  <c r="O50" i="4"/>
  <c r="N50" i="4"/>
  <c r="M50" i="4"/>
  <c r="L50" i="4"/>
  <c r="K28" i="4"/>
  <c r="I50" i="4" l="1"/>
  <c r="H50" i="4" s="1"/>
  <c r="K22" i="4" l="1"/>
  <c r="K95" i="4" l="1"/>
  <c r="K96" i="4"/>
  <c r="K18" i="4" l="1"/>
  <c r="K49" i="4" l="1"/>
  <c r="K77" i="4" s="1"/>
  <c r="K43" i="4" l="1"/>
  <c r="J72" i="4" l="1"/>
  <c r="J75" i="4"/>
  <c r="J76" i="4"/>
  <c r="I75" i="4"/>
  <c r="I76" i="4"/>
  <c r="I72" i="4"/>
  <c r="J129" i="4" l="1"/>
  <c r="K129" i="4"/>
  <c r="L129" i="4"/>
  <c r="M129" i="4"/>
  <c r="N129" i="4"/>
  <c r="O129" i="4"/>
  <c r="J130" i="4"/>
  <c r="K130" i="4"/>
  <c r="L130" i="4"/>
  <c r="M130" i="4"/>
  <c r="N130" i="4"/>
  <c r="O130" i="4"/>
  <c r="J131" i="4"/>
  <c r="K131" i="4"/>
  <c r="L131" i="4"/>
  <c r="M131" i="4"/>
  <c r="N131" i="4"/>
  <c r="O131" i="4"/>
  <c r="J132" i="4"/>
  <c r="K132" i="4"/>
  <c r="L132" i="4"/>
  <c r="M132" i="4"/>
  <c r="N132" i="4"/>
  <c r="O132" i="4"/>
  <c r="J133" i="4"/>
  <c r="K133" i="4"/>
  <c r="L133" i="4"/>
  <c r="M133" i="4"/>
  <c r="N133" i="4"/>
  <c r="O133" i="4"/>
  <c r="K134" i="4"/>
  <c r="L134" i="4"/>
  <c r="M134" i="4"/>
  <c r="N134" i="4"/>
  <c r="O134" i="4"/>
  <c r="I130" i="4"/>
  <c r="I131" i="4"/>
  <c r="I132" i="4"/>
  <c r="I133" i="4"/>
  <c r="I134" i="4"/>
  <c r="I129" i="4"/>
  <c r="H99" i="4" l="1"/>
  <c r="H98" i="4"/>
  <c r="H97" i="4"/>
  <c r="H96" i="4"/>
  <c r="H95" i="4"/>
  <c r="H94" i="4"/>
  <c r="O93" i="4"/>
  <c r="N93" i="4"/>
  <c r="M93" i="4"/>
  <c r="L93" i="4"/>
  <c r="K93" i="4"/>
  <c r="J93" i="4"/>
  <c r="I93" i="4"/>
  <c r="I79" i="4"/>
  <c r="J79" i="4"/>
  <c r="K79" i="4"/>
  <c r="L79" i="4"/>
  <c r="M79" i="4"/>
  <c r="N79" i="4"/>
  <c r="O79" i="4"/>
  <c r="H80" i="4"/>
  <c r="H81" i="4"/>
  <c r="H82" i="4"/>
  <c r="H83" i="4"/>
  <c r="H84" i="4"/>
  <c r="H85" i="4"/>
  <c r="J67" i="4"/>
  <c r="H79" i="4" l="1"/>
  <c r="H93" i="4"/>
  <c r="H35" i="4"/>
  <c r="H34" i="4"/>
  <c r="H33" i="4"/>
  <c r="J32" i="4"/>
  <c r="J29" i="4" s="1"/>
  <c r="I32" i="4"/>
  <c r="H31" i="4"/>
  <c r="H30" i="4"/>
  <c r="O29" i="4"/>
  <c r="N29" i="4"/>
  <c r="M29" i="4"/>
  <c r="L29" i="4"/>
  <c r="K29" i="4"/>
  <c r="I29" i="4"/>
  <c r="K11" i="4"/>
  <c r="K74" i="4" s="1"/>
  <c r="L36" i="4"/>
  <c r="M36" i="4"/>
  <c r="N36" i="4"/>
  <c r="O36" i="4"/>
  <c r="H29" i="4" l="1"/>
  <c r="H32" i="4"/>
  <c r="K10" i="4"/>
  <c r="K73" i="4" s="1"/>
  <c r="K36" i="4" l="1"/>
  <c r="J38" i="4" l="1"/>
  <c r="J10" i="4"/>
  <c r="J46" i="4" l="1"/>
  <c r="J25" i="4"/>
  <c r="J49" i="4" l="1"/>
  <c r="J42" i="4"/>
  <c r="J39" i="4"/>
  <c r="J28" i="4"/>
  <c r="J77" i="4" s="1"/>
  <c r="J24" i="4"/>
  <c r="J73" i="4" s="1"/>
  <c r="J36" i="4" l="1"/>
  <c r="N49" i="4"/>
  <c r="N77" i="4" s="1"/>
  <c r="I49" i="4"/>
  <c r="O46" i="4"/>
  <c r="O74" i="4" s="1"/>
  <c r="I46" i="4"/>
  <c r="J11" i="4" l="1"/>
  <c r="I66" i="4" l="1"/>
  <c r="J18" i="4" l="1"/>
  <c r="J74" i="4" l="1"/>
  <c r="J71" i="4" s="1"/>
  <c r="H72" i="4"/>
  <c r="J106" i="4"/>
  <c r="J134" i="4" s="1"/>
  <c r="I39" i="4" l="1"/>
  <c r="I38" i="4" l="1"/>
  <c r="I73" i="4" s="1"/>
  <c r="I136" i="4" l="1"/>
  <c r="H92" i="4"/>
  <c r="H91" i="4"/>
  <c r="H90" i="4"/>
  <c r="H89" i="4"/>
  <c r="H88" i="4"/>
  <c r="H87" i="4"/>
  <c r="O86" i="4"/>
  <c r="N86" i="4"/>
  <c r="M86" i="4"/>
  <c r="L86" i="4"/>
  <c r="K86" i="4"/>
  <c r="J86" i="4"/>
  <c r="I86" i="4"/>
  <c r="H86" i="4" l="1"/>
  <c r="I25" i="4"/>
  <c r="I28" i="4" l="1"/>
  <c r="H130" i="4" l="1"/>
  <c r="L128" i="4"/>
  <c r="N128" i="4"/>
  <c r="H132" i="4"/>
  <c r="H134" i="4"/>
  <c r="H129" i="4"/>
  <c r="H133" i="4"/>
  <c r="H131" i="4"/>
  <c r="O128" i="4"/>
  <c r="M128" i="4"/>
  <c r="K128" i="4"/>
  <c r="I128" i="4"/>
  <c r="H127" i="4"/>
  <c r="H126" i="4"/>
  <c r="H125" i="4"/>
  <c r="H124" i="4"/>
  <c r="H123" i="4"/>
  <c r="H122" i="4"/>
  <c r="O121" i="4"/>
  <c r="N121" i="4"/>
  <c r="M121" i="4"/>
  <c r="L121" i="4"/>
  <c r="K121" i="4"/>
  <c r="J121" i="4"/>
  <c r="I121" i="4"/>
  <c r="H120" i="4"/>
  <c r="H119" i="4"/>
  <c r="H118" i="4"/>
  <c r="H117" i="4"/>
  <c r="H116" i="4"/>
  <c r="H115" i="4"/>
  <c r="O114" i="4"/>
  <c r="N114" i="4"/>
  <c r="M114" i="4"/>
  <c r="L114" i="4"/>
  <c r="K114" i="4"/>
  <c r="J114" i="4"/>
  <c r="I114" i="4"/>
  <c r="H113" i="4"/>
  <c r="H112" i="4"/>
  <c r="H111" i="4"/>
  <c r="H110" i="4"/>
  <c r="H109" i="4"/>
  <c r="H108" i="4"/>
  <c r="O107" i="4"/>
  <c r="N107" i="4"/>
  <c r="M107" i="4"/>
  <c r="L107" i="4"/>
  <c r="K107" i="4"/>
  <c r="J107" i="4"/>
  <c r="I107" i="4"/>
  <c r="H106" i="4"/>
  <c r="H105" i="4"/>
  <c r="H104" i="4"/>
  <c r="H103" i="4"/>
  <c r="H102" i="4"/>
  <c r="H101" i="4"/>
  <c r="O100" i="4"/>
  <c r="N100" i="4"/>
  <c r="M100" i="4"/>
  <c r="L100" i="4"/>
  <c r="K100" i="4"/>
  <c r="J100" i="4"/>
  <c r="I100" i="4"/>
  <c r="J137" i="4"/>
  <c r="K137" i="4"/>
  <c r="L137" i="4"/>
  <c r="M137" i="4"/>
  <c r="N137" i="4"/>
  <c r="O137" i="4"/>
  <c r="J138" i="4"/>
  <c r="I139" i="4"/>
  <c r="J139" i="4"/>
  <c r="K139" i="4"/>
  <c r="L139" i="4"/>
  <c r="M139" i="4"/>
  <c r="N139" i="4"/>
  <c r="O139" i="4"/>
  <c r="I140" i="4"/>
  <c r="K140" i="4"/>
  <c r="L140" i="4"/>
  <c r="M140" i="4"/>
  <c r="N140" i="4"/>
  <c r="O140" i="4"/>
  <c r="J141" i="4"/>
  <c r="O141" i="4"/>
  <c r="J136" i="4"/>
  <c r="K136" i="4"/>
  <c r="L136" i="4"/>
  <c r="M136" i="4"/>
  <c r="N136" i="4"/>
  <c r="O136" i="4"/>
  <c r="H75" i="4"/>
  <c r="O71" i="4"/>
  <c r="K71" i="4"/>
  <c r="I70" i="4"/>
  <c r="H70" i="4" s="1"/>
  <c r="H69" i="4"/>
  <c r="H68" i="4"/>
  <c r="I67" i="4"/>
  <c r="H67" i="4" s="1"/>
  <c r="H66" i="4"/>
  <c r="H65" i="4"/>
  <c r="O64" i="4"/>
  <c r="N64" i="4"/>
  <c r="M64" i="4"/>
  <c r="L64" i="4"/>
  <c r="K64" i="4"/>
  <c r="J64" i="4"/>
  <c r="H121" i="4" l="1"/>
  <c r="I64" i="4"/>
  <c r="H64" i="4" s="1"/>
  <c r="H76" i="4"/>
  <c r="H136" i="4"/>
  <c r="M71" i="4"/>
  <c r="H114" i="4"/>
  <c r="J140" i="4"/>
  <c r="H140" i="4" s="1"/>
  <c r="H100" i="4"/>
  <c r="H73" i="4"/>
  <c r="I137" i="4"/>
  <c r="H137" i="4" s="1"/>
  <c r="H139" i="4"/>
  <c r="J128" i="4"/>
  <c r="H128" i="4" s="1"/>
  <c r="H107" i="4"/>
  <c r="J135" i="4" l="1"/>
  <c r="H63" i="4"/>
  <c r="H62" i="4"/>
  <c r="H61" i="4"/>
  <c r="I60" i="4"/>
  <c r="H60" i="4" s="1"/>
  <c r="H59" i="4"/>
  <c r="H58" i="4"/>
  <c r="O57" i="4"/>
  <c r="N57" i="4"/>
  <c r="M57" i="4"/>
  <c r="L57" i="4"/>
  <c r="K57" i="4"/>
  <c r="J57" i="4"/>
  <c r="M138" i="4"/>
  <c r="K138" i="4"/>
  <c r="N141" i="4"/>
  <c r="M141" i="4"/>
  <c r="L141" i="4"/>
  <c r="K141" i="4"/>
  <c r="H49" i="4"/>
  <c r="H48" i="4"/>
  <c r="H47" i="4"/>
  <c r="H46" i="4"/>
  <c r="H45" i="4"/>
  <c r="H44" i="4"/>
  <c r="M43" i="4"/>
  <c r="J43" i="4"/>
  <c r="I43" i="4"/>
  <c r="I42" i="4"/>
  <c r="H41" i="4"/>
  <c r="H40" i="4"/>
  <c r="H39" i="4"/>
  <c r="H38" i="4"/>
  <c r="H37" i="4"/>
  <c r="H28" i="4"/>
  <c r="H27" i="4"/>
  <c r="H26" i="4"/>
  <c r="H25" i="4"/>
  <c r="H24" i="4"/>
  <c r="H23" i="4"/>
  <c r="O22" i="4"/>
  <c r="N22" i="4"/>
  <c r="M22" i="4"/>
  <c r="L22" i="4"/>
  <c r="J22" i="4"/>
  <c r="I22" i="4"/>
  <c r="H21" i="4"/>
  <c r="H20" i="4"/>
  <c r="H19" i="4"/>
  <c r="I18" i="4"/>
  <c r="I74" i="4" s="1"/>
  <c r="H17" i="4"/>
  <c r="H16" i="4"/>
  <c r="O15" i="4"/>
  <c r="N15" i="4"/>
  <c r="M15" i="4"/>
  <c r="L15" i="4"/>
  <c r="K15" i="4"/>
  <c r="J15" i="4"/>
  <c r="H14" i="4"/>
  <c r="H13" i="4"/>
  <c r="H12" i="4"/>
  <c r="H11" i="4"/>
  <c r="H10" i="4"/>
  <c r="H9" i="4"/>
  <c r="O8" i="4"/>
  <c r="N8" i="4"/>
  <c r="M8" i="4"/>
  <c r="L8" i="4"/>
  <c r="K8" i="4"/>
  <c r="J8" i="4"/>
  <c r="I8" i="4"/>
  <c r="H42" i="4" l="1"/>
  <c r="I77" i="4"/>
  <c r="I36" i="4"/>
  <c r="H36" i="4" s="1"/>
  <c r="I71" i="4"/>
  <c r="I57" i="4"/>
  <c r="H57" i="4" s="1"/>
  <c r="M135" i="4"/>
  <c r="K135" i="4"/>
  <c r="H18" i="4"/>
  <c r="H8" i="4"/>
  <c r="I15" i="4"/>
  <c r="H15" i="4" s="1"/>
  <c r="I141" i="4"/>
  <c r="H141" i="4" s="1"/>
  <c r="H77" i="4"/>
  <c r="L43" i="4"/>
  <c r="N43" i="4"/>
  <c r="O43" i="4"/>
  <c r="O138" i="4"/>
  <c r="O135" i="4" s="1"/>
  <c r="L71" i="4"/>
  <c r="L138" i="4"/>
  <c r="L135" i="4" s="1"/>
  <c r="N71" i="4"/>
  <c r="N138" i="4"/>
  <c r="N135" i="4" s="1"/>
  <c r="H22" i="4"/>
  <c r="H43" i="4" l="1"/>
  <c r="H71" i="4"/>
  <c r="I138" i="4"/>
  <c r="H74" i="4"/>
  <c r="H138" i="4" l="1"/>
  <c r="I135" i="4"/>
  <c r="H135" i="4" s="1"/>
</calcChain>
</file>

<file path=xl/sharedStrings.xml><?xml version="1.0" encoding="utf-8"?>
<sst xmlns="http://schemas.openxmlformats.org/spreadsheetml/2006/main" count="231" uniqueCount="74">
  <si>
    <t>всего</t>
  </si>
  <si>
    <t>федеральный бюджет</t>
  </si>
  <si>
    <t>средства по Соглашениям по передаче полномочий</t>
  </si>
  <si>
    <t>местный бюджет</t>
  </si>
  <si>
    <t>средства поселений *</t>
  </si>
  <si>
    <t>бюджет автономного округа</t>
  </si>
  <si>
    <t>иные источники</t>
  </si>
  <si>
    <t>Срок реализации</t>
  </si>
  <si>
    <t xml:space="preserve">Источники финансирования </t>
  </si>
  <si>
    <t>Параметры финансового обеспечения, тыс. рублей</t>
  </si>
  <si>
    <t xml:space="preserve">всего </t>
  </si>
  <si>
    <t>№
п/п</t>
  </si>
  <si>
    <t>Всего по проектам</t>
  </si>
  <si>
    <t xml:space="preserve">Проекты муниципального образования Нефтеюганский район </t>
  </si>
  <si>
    <t xml:space="preserve">Итого по проектам муниципального образования Нефтеюганский район </t>
  </si>
  <si>
    <t>Ответственное структурное подразделение</t>
  </si>
  <si>
    <t>2019 г.</t>
  </si>
  <si>
    <t>2020 г.</t>
  </si>
  <si>
    <t>2021 г.</t>
  </si>
  <si>
    <t>2022 г.</t>
  </si>
  <si>
    <t>2023 г.</t>
  </si>
  <si>
    <t>2024 г.</t>
  </si>
  <si>
    <t>2025-2030 г.</t>
  </si>
  <si>
    <t>Наименование национального проекта</t>
  </si>
  <si>
    <t>Наименование регионального проекта</t>
  </si>
  <si>
    <t>Итого по региональным  проектам,  основанным на национальных  проектах Российской Федерации</t>
  </si>
  <si>
    <t>Региональные проекты, основанные на национальных  проектах Российской Федерации, в которых принимает участие Нефтеюганский район</t>
  </si>
  <si>
    <t>Наименование основного мероприятия, направленного на достижение целевых показателей в муниципальной программе</t>
  </si>
  <si>
    <t xml:space="preserve">средства поселений </t>
  </si>
  <si>
    <t>Целевой показатель*,**</t>
  </si>
  <si>
    <t xml:space="preserve">Таблица 4 </t>
  </si>
  <si>
    <t>Демография</t>
  </si>
  <si>
    <t xml:space="preserve">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 
</t>
  </si>
  <si>
    <t>2019-2024</t>
  </si>
  <si>
    <t>1.</t>
  </si>
  <si>
    <t>Образование</t>
  </si>
  <si>
    <t>Развитие системы оценки качества образования</t>
  </si>
  <si>
    <t>2019-2025</t>
  </si>
  <si>
    <t>2.</t>
  </si>
  <si>
    <t>3.</t>
  </si>
  <si>
    <t>Обеспечение комплексной безопасности и комфортных условий образовательного процесса</t>
  </si>
  <si>
    <t>4.</t>
  </si>
  <si>
    <t>Успех каждого ребенка</t>
  </si>
  <si>
    <t>Развитие системы дополнительного образования. Формирование эффективной системы выявления, поддержки и
развития способностей и талантов у детей и молодежи</t>
  </si>
  <si>
    <t>Социальная активность</t>
  </si>
  <si>
    <t>Создание условий для вовлечения молодежи в активную социальную деятельность. Поддержка
общественных инициатив и проектов, в том числе в сфере добровольчества (волонтерства)</t>
  </si>
  <si>
    <t xml:space="preserve"> Департамент имущественных отношений Нефтеюганского района </t>
  </si>
  <si>
    <t>Департамент строительства и жилищно-коммунального комплекса (МКУ «УКС и ЖКК  Нефтеюганского района»)</t>
  </si>
  <si>
    <t>Департамент образования и молодежной политики Нефтеюганского района</t>
  </si>
  <si>
    <t>2020-2021</t>
  </si>
  <si>
    <t xml:space="preserve">Успех каждого ребенка /  «Развиваем школьный спорт»                     (Обустройство спортивных площадок на территории школ (МОБУ «СОШ № 1» пгт. Пойковский, НРМОБУ «Усть-Юганская СОШ», НРМОБУ, НРМОБУ «Лемпинская СОШ») </t>
  </si>
  <si>
    <t>2022-2023</t>
  </si>
  <si>
    <t>2023-2024</t>
  </si>
  <si>
    <t>2025-2026</t>
  </si>
  <si>
    <t>Успех каждого ребенка /   «Город профессий»                       (Реконструкция и ремонт ДОУ "Капелька" с целью обустройства центров профориентационной деятельности)</t>
  </si>
  <si>
    <t>Успех каждого ребенка /   «Юный астроном»                          (Создание детской образовательной обсерватории при НРМОБУ «Куть-Яхская СОШ»</t>
  </si>
  <si>
    <t>Современная школа</t>
  </si>
  <si>
    <t>Современная школа /  «Школа полного дня» (Реконструкция и ремонт здания интерната при НРМОБУ «Чеускинская СОШ»)</t>
  </si>
  <si>
    <t xml:space="preserve">1. Численность воспитанников в возрасте до трех лет, посещающих государственные и муниципальные организации, осуществляющие образовательную деятельность по образовательным программам дошкольного образования, присмотр и уход;  2. Численность воспитанников в возрасте до трех лет, посещающих частные организации, осуществляющие образовательную деятельность по образовательным программам дошкольного образования, присмотр и уход; 3. Доступность дошкольного образования для детей в возрасте от полутора до трех лет </t>
  </si>
  <si>
    <t>Социальная активность / «КРОСС» (Команда решительных, отважных, сильных и смелых) ( Введение в эксплуатацию тренажерного и тренировочного залов в НРМОБУ ДО "ЦРТД и Ю")</t>
  </si>
  <si>
    <t>2018-2019</t>
  </si>
  <si>
    <t xml:space="preserve">Современная школа /  «Этнокультурное образование и воспитание»                     (Обустройство этно-площадки-музея под открытым небом «Ай урт» («Маленький хозяин») с выставочнми экспозициями в НРМДОБУ «Детский сад «Медвежонок») </t>
  </si>
  <si>
    <t>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</t>
  </si>
  <si>
    <t xml:space="preserve">Содействие занятости </t>
  </si>
  <si>
    <t>1. 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</t>
  </si>
  <si>
    <t>1. Доля детей в возрасте от 5 до 18 лет, охваченных дополнительным образованием; 2. Охват детей деятельностью региональных центров выявления, поддержки и развития способностей и талантов у детей и молодежи, технопарков «Кванториум» и центров "IT-куб"; 3. Чдоля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будущее"; 4. Количество субъектов РФ, выдающих сертификаты дополнительного образования в рамках системы персонифицированного финансирования дополнительного образования детей.</t>
  </si>
  <si>
    <t>1. Общая численность граждан РФ,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учреждениях, в доьровольческую (волонтерскую) дечтельност</t>
  </si>
  <si>
    <t xml:space="preserve">Социальная активность /  «Моя школа - моя инициатива» (Реализация в общеобразовательных организациях района инициатив обучающихся-лидеров по направлениям деятельности Общероссийской общественно-государственной детско-юношеской организации «Российское движение школьников»). </t>
  </si>
  <si>
    <t xml:space="preserve">Обеспечение реализации основных образовательных программ    </t>
  </si>
  <si>
    <t>5.</t>
  </si>
  <si>
    <t>6.</t>
  </si>
  <si>
    <t>7.</t>
  </si>
  <si>
    <t>Создание условий для развития 
гражданско-патриотических, военно-патриотических качеств молодежи</t>
  </si>
  <si>
    <t>Проекты, реализуемые на принципах проектного управления, направленные в том числе на достижение национальных целей развития Российской Федерации, в которых принимает участие Нефтеюганский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</si>
</sst>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000\ _₽_-;\-* #,##0.00000\ _₽_-;_-* &quot;-&quot;?????\ _₽_-;_-@_-"/>
    <numFmt numFmtId="166" formatCode="_-* #,##0.00\ _₽_-;\-* #,##0.00\ _₽_-;_-* &quot;-&quot;?????\ _₽_-;_-@_-"/>
  </numFmts>
  <fonts count="12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/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vertical="center" wrapText="1"/>
    </xf>
    <xf numFmtId="165" fontId="11" fillId="0" borderId="1" xfId="0" applyNumberFormat="1" applyFont="1" applyFill="1" applyBorder="1" applyAlignment="1">
      <alignment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165" fontId="11" fillId="0" borderId="1" xfId="1" applyNumberFormat="1" applyFont="1" applyFill="1" applyBorder="1" applyAlignment="1">
      <alignment horizontal="right" vertical="center" wrapText="1"/>
    </xf>
    <xf numFmtId="165" fontId="10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10" fillId="0" borderId="1" xfId="0" applyNumberFormat="1" applyFont="1" applyFill="1" applyBorder="1" applyAlignment="1">
      <alignment horizontal="right" vertical="center" wrapText="1"/>
    </xf>
    <xf numFmtId="166" fontId="11" fillId="0" borderId="1" xfId="0" applyNumberFormat="1" applyFont="1" applyFill="1" applyBorder="1" applyAlignment="1">
      <alignment horizontal="right" vertical="center" wrapText="1"/>
    </xf>
    <xf numFmtId="166" fontId="11" fillId="0" borderId="1" xfId="1" applyNumberFormat="1" applyFont="1" applyFill="1" applyBorder="1" applyAlignment="1">
      <alignment vertical="center" wrapText="1"/>
    </xf>
    <xf numFmtId="166" fontId="10" fillId="0" borderId="1" xfId="1" applyNumberFormat="1" applyFont="1" applyFill="1" applyBorder="1" applyAlignment="1">
      <alignment horizontal="right" vertical="center" wrapText="1"/>
    </xf>
    <xf numFmtId="166" fontId="11" fillId="0" borderId="1" xfId="1" applyNumberFormat="1" applyFont="1" applyFill="1" applyBorder="1" applyAlignment="1">
      <alignment horizontal="right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5"/>
  <sheetViews>
    <sheetView tabSelected="1" view="pageBreakPreview" topLeftCell="J1" zoomScaleNormal="100" zoomScaleSheetLayoutView="100" workbookViewId="0">
      <selection activeCell="K67" sqref="K67"/>
    </sheetView>
  </sheetViews>
  <sheetFormatPr defaultRowHeight="18.75" x14ac:dyDescent="0.3"/>
  <cols>
    <col min="1" max="1" width="4.140625" style="14" bestFit="1" customWidth="1"/>
    <col min="2" max="2" width="19.42578125" style="14" customWidth="1"/>
    <col min="3" max="4" width="28.85546875" style="15" customWidth="1"/>
    <col min="5" max="5" width="28.7109375" style="14" customWidth="1"/>
    <col min="6" max="6" width="18.42578125" style="14" customWidth="1"/>
    <col min="7" max="7" width="22.5703125" style="14" customWidth="1"/>
    <col min="8" max="8" width="23.5703125" style="14" bestFit="1" customWidth="1"/>
    <col min="9" max="12" width="21.5703125" style="14" bestFit="1" customWidth="1"/>
    <col min="13" max="13" width="19.85546875" style="14" bestFit="1" customWidth="1"/>
    <col min="14" max="14" width="21.5703125" style="14" bestFit="1" customWidth="1"/>
    <col min="15" max="15" width="23.5703125" style="14" bestFit="1" customWidth="1"/>
    <col min="16" max="16" width="25.5703125" style="14" customWidth="1"/>
    <col min="17" max="17" width="17.5703125" style="2" customWidth="1"/>
    <col min="18" max="16384" width="9.140625" style="1"/>
  </cols>
  <sheetData>
    <row r="1" spans="1:17" x14ac:dyDescent="0.3">
      <c r="P1" s="16" t="s">
        <v>30</v>
      </c>
      <c r="Q1" s="12"/>
    </row>
    <row r="2" spans="1:17" x14ac:dyDescent="0.3">
      <c r="A2" s="53" t="s">
        <v>73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13"/>
    </row>
    <row r="3" spans="1:17" x14ac:dyDescent="0.3">
      <c r="A3" s="17"/>
    </row>
    <row r="4" spans="1:17" x14ac:dyDescent="0.3">
      <c r="A4" s="54" t="s">
        <v>11</v>
      </c>
      <c r="B4" s="54" t="s">
        <v>23</v>
      </c>
      <c r="C4" s="54" t="s">
        <v>24</v>
      </c>
      <c r="D4" s="54" t="s">
        <v>29</v>
      </c>
      <c r="E4" s="54" t="s">
        <v>27</v>
      </c>
      <c r="F4" s="54" t="s">
        <v>7</v>
      </c>
      <c r="G4" s="54" t="s">
        <v>8</v>
      </c>
      <c r="H4" s="54" t="s">
        <v>9</v>
      </c>
      <c r="I4" s="54"/>
      <c r="J4" s="54"/>
      <c r="K4" s="54"/>
      <c r="L4" s="54"/>
      <c r="M4" s="54"/>
      <c r="N4" s="54"/>
      <c r="O4" s="54"/>
      <c r="P4" s="54"/>
      <c r="Q4" s="3"/>
    </row>
    <row r="5" spans="1:17" s="11" customFormat="1" ht="112.5" customHeight="1" x14ac:dyDescent="0.3">
      <c r="A5" s="54"/>
      <c r="B5" s="54"/>
      <c r="C5" s="54"/>
      <c r="D5" s="54"/>
      <c r="E5" s="54"/>
      <c r="F5" s="54"/>
      <c r="G5" s="54"/>
      <c r="H5" s="44" t="s">
        <v>0</v>
      </c>
      <c r="I5" s="44" t="s">
        <v>16</v>
      </c>
      <c r="J5" s="44" t="s">
        <v>17</v>
      </c>
      <c r="K5" s="48" t="s">
        <v>18</v>
      </c>
      <c r="L5" s="44" t="s">
        <v>19</v>
      </c>
      <c r="M5" s="44" t="s">
        <v>20</v>
      </c>
      <c r="N5" s="18" t="s">
        <v>21</v>
      </c>
      <c r="O5" s="18" t="s">
        <v>22</v>
      </c>
      <c r="P5" s="18" t="s">
        <v>15</v>
      </c>
      <c r="Q5" s="10"/>
    </row>
    <row r="6" spans="1:17" x14ac:dyDescent="0.3">
      <c r="A6" s="19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  <c r="H6" s="41">
        <v>8</v>
      </c>
      <c r="I6" s="41">
        <v>9</v>
      </c>
      <c r="J6" s="41">
        <v>10</v>
      </c>
      <c r="K6" s="47">
        <v>11</v>
      </c>
      <c r="L6" s="41">
        <v>12</v>
      </c>
      <c r="M6" s="41">
        <v>13</v>
      </c>
      <c r="N6" s="19">
        <v>14</v>
      </c>
      <c r="O6" s="19">
        <v>15</v>
      </c>
      <c r="P6" s="19">
        <v>16</v>
      </c>
      <c r="Q6" s="3"/>
    </row>
    <row r="7" spans="1:17" ht="21.75" customHeight="1" x14ac:dyDescent="0.3">
      <c r="A7" s="55" t="s">
        <v>26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4"/>
    </row>
    <row r="8" spans="1:17" s="11" customFormat="1" ht="57.75" customHeight="1" x14ac:dyDescent="0.3">
      <c r="A8" s="49" t="s">
        <v>34</v>
      </c>
      <c r="B8" s="49" t="s">
        <v>31</v>
      </c>
      <c r="C8" s="60" t="s">
        <v>63</v>
      </c>
      <c r="D8" s="49" t="s">
        <v>58</v>
      </c>
      <c r="E8" s="49" t="s">
        <v>32</v>
      </c>
      <c r="F8" s="49" t="s">
        <v>33</v>
      </c>
      <c r="G8" s="20" t="s">
        <v>10</v>
      </c>
      <c r="H8" s="24">
        <f>SUM(I8:O8)</f>
        <v>309613.89473999996</v>
      </c>
      <c r="I8" s="32">
        <f>SUM(I9:I14)</f>
        <v>0</v>
      </c>
      <c r="J8" s="24">
        <f t="shared" ref="J8:O8" si="0">SUM(J9:J14)</f>
        <v>127213.89473999996</v>
      </c>
      <c r="K8" s="24">
        <f t="shared" si="0"/>
        <v>182400</v>
      </c>
      <c r="L8" s="24">
        <f t="shared" si="0"/>
        <v>0</v>
      </c>
      <c r="M8" s="24">
        <f t="shared" si="0"/>
        <v>0</v>
      </c>
      <c r="N8" s="24">
        <f t="shared" si="0"/>
        <v>0</v>
      </c>
      <c r="O8" s="24">
        <f t="shared" si="0"/>
        <v>0</v>
      </c>
      <c r="P8" s="61" t="s">
        <v>46</v>
      </c>
      <c r="Q8" s="7"/>
    </row>
    <row r="9" spans="1:17" ht="79.5" customHeight="1" x14ac:dyDescent="0.3">
      <c r="A9" s="49"/>
      <c r="B9" s="49"/>
      <c r="C9" s="60"/>
      <c r="D9" s="49"/>
      <c r="E9" s="49"/>
      <c r="F9" s="49"/>
      <c r="G9" s="42" t="s">
        <v>1</v>
      </c>
      <c r="H9" s="24">
        <f t="shared" ref="H9:H14" si="1">SUM(I9:O9)</f>
        <v>0</v>
      </c>
      <c r="I9" s="32">
        <v>0</v>
      </c>
      <c r="J9" s="30">
        <v>0</v>
      </c>
      <c r="K9" s="30">
        <v>0</v>
      </c>
      <c r="L9" s="30">
        <v>0</v>
      </c>
      <c r="M9" s="24">
        <v>0</v>
      </c>
      <c r="N9" s="24">
        <v>0</v>
      </c>
      <c r="O9" s="24">
        <v>0</v>
      </c>
      <c r="P9" s="61"/>
      <c r="Q9" s="5"/>
    </row>
    <row r="10" spans="1:17" ht="64.5" customHeight="1" x14ac:dyDescent="0.3">
      <c r="A10" s="49"/>
      <c r="B10" s="49"/>
      <c r="C10" s="60"/>
      <c r="D10" s="49"/>
      <c r="E10" s="49"/>
      <c r="F10" s="49"/>
      <c r="G10" s="42" t="s">
        <v>5</v>
      </c>
      <c r="H10" s="24">
        <f t="shared" si="1"/>
        <v>120853.19999999995</v>
      </c>
      <c r="I10" s="32">
        <v>0</v>
      </c>
      <c r="J10" s="30">
        <f>256612.8+37483.6-173243.2</f>
        <v>120853.19999999995</v>
      </c>
      <c r="K10" s="30">
        <f>173243.2-173243.2</f>
        <v>0</v>
      </c>
      <c r="L10" s="30">
        <v>0</v>
      </c>
      <c r="M10" s="24">
        <v>0</v>
      </c>
      <c r="N10" s="24">
        <v>0</v>
      </c>
      <c r="O10" s="24">
        <v>0</v>
      </c>
      <c r="P10" s="61"/>
      <c r="Q10" s="5"/>
    </row>
    <row r="11" spans="1:17" ht="86.25" customHeight="1" x14ac:dyDescent="0.3">
      <c r="A11" s="49"/>
      <c r="B11" s="49"/>
      <c r="C11" s="60"/>
      <c r="D11" s="49"/>
      <c r="E11" s="49"/>
      <c r="F11" s="49"/>
      <c r="G11" s="42" t="s">
        <v>3</v>
      </c>
      <c r="H11" s="24">
        <f t="shared" si="1"/>
        <v>188760.69474000001</v>
      </c>
      <c r="I11" s="33">
        <v>0</v>
      </c>
      <c r="J11" s="30">
        <f>13505.9+1972.9-0.0421-9118.06316</f>
        <v>6360.694739999999</v>
      </c>
      <c r="K11" s="30">
        <f>9118.06316+182400-9118.06316</f>
        <v>182400</v>
      </c>
      <c r="L11" s="30">
        <v>0</v>
      </c>
      <c r="M11" s="24">
        <v>0</v>
      </c>
      <c r="N11" s="24">
        <v>0</v>
      </c>
      <c r="O11" s="24">
        <v>0</v>
      </c>
      <c r="P11" s="61"/>
      <c r="Q11" s="5"/>
    </row>
    <row r="12" spans="1:17" ht="105" customHeight="1" x14ac:dyDescent="0.3">
      <c r="A12" s="49"/>
      <c r="B12" s="49"/>
      <c r="C12" s="60"/>
      <c r="D12" s="49"/>
      <c r="E12" s="49"/>
      <c r="F12" s="49"/>
      <c r="G12" s="42" t="s">
        <v>2</v>
      </c>
      <c r="H12" s="24">
        <f t="shared" si="1"/>
        <v>0</v>
      </c>
      <c r="I12" s="32">
        <v>0</v>
      </c>
      <c r="J12" s="30">
        <v>0</v>
      </c>
      <c r="K12" s="30">
        <v>0</v>
      </c>
      <c r="L12" s="30">
        <v>0</v>
      </c>
      <c r="M12" s="24">
        <v>0</v>
      </c>
      <c r="N12" s="24">
        <v>0</v>
      </c>
      <c r="O12" s="24">
        <v>0</v>
      </c>
      <c r="P12" s="61"/>
      <c r="Q12" s="5"/>
    </row>
    <row r="13" spans="1:17" ht="72" customHeight="1" x14ac:dyDescent="0.3">
      <c r="A13" s="49"/>
      <c r="B13" s="49"/>
      <c r="C13" s="60"/>
      <c r="D13" s="49"/>
      <c r="E13" s="49"/>
      <c r="F13" s="49"/>
      <c r="G13" s="22" t="s">
        <v>4</v>
      </c>
      <c r="H13" s="24">
        <f t="shared" si="1"/>
        <v>0</v>
      </c>
      <c r="I13" s="32">
        <v>0</v>
      </c>
      <c r="J13" s="30">
        <v>0</v>
      </c>
      <c r="K13" s="30">
        <v>0</v>
      </c>
      <c r="L13" s="30">
        <v>0</v>
      </c>
      <c r="M13" s="24">
        <v>0</v>
      </c>
      <c r="N13" s="24">
        <v>0</v>
      </c>
      <c r="O13" s="24">
        <v>0</v>
      </c>
      <c r="P13" s="61"/>
      <c r="Q13" s="5"/>
    </row>
    <row r="14" spans="1:17" ht="57.75" customHeight="1" x14ac:dyDescent="0.3">
      <c r="A14" s="49"/>
      <c r="B14" s="49"/>
      <c r="C14" s="60"/>
      <c r="D14" s="49"/>
      <c r="E14" s="49"/>
      <c r="F14" s="49"/>
      <c r="G14" s="42" t="s">
        <v>6</v>
      </c>
      <c r="H14" s="24">
        <f t="shared" si="1"/>
        <v>0</v>
      </c>
      <c r="I14" s="34">
        <v>0</v>
      </c>
      <c r="J14" s="25">
        <v>0</v>
      </c>
      <c r="K14" s="25">
        <v>0</v>
      </c>
      <c r="L14" s="25">
        <v>0</v>
      </c>
      <c r="M14" s="24">
        <v>0</v>
      </c>
      <c r="N14" s="24">
        <v>0</v>
      </c>
      <c r="O14" s="24">
        <v>0</v>
      </c>
      <c r="P14" s="61"/>
      <c r="Q14" s="5"/>
    </row>
    <row r="15" spans="1:17" s="11" customFormat="1" x14ac:dyDescent="0.3">
      <c r="A15" s="49" t="s">
        <v>38</v>
      </c>
      <c r="B15" s="49" t="s">
        <v>35</v>
      </c>
      <c r="C15" s="49" t="s">
        <v>56</v>
      </c>
      <c r="D15" s="49" t="s">
        <v>64</v>
      </c>
      <c r="E15" s="49" t="s">
        <v>36</v>
      </c>
      <c r="F15" s="49" t="s">
        <v>37</v>
      </c>
      <c r="G15" s="20" t="s">
        <v>10</v>
      </c>
      <c r="H15" s="24">
        <f>SUM(I15:O15)</f>
        <v>13089.07207</v>
      </c>
      <c r="I15" s="32">
        <f>SUM(I16:I21)</f>
        <v>901.3466699999999</v>
      </c>
      <c r="J15" s="24">
        <f t="shared" ref="J15:O15" si="2">SUM(J16:J21)</f>
        <v>1031.586</v>
      </c>
      <c r="K15" s="24">
        <f t="shared" si="2"/>
        <v>607.33940000000007</v>
      </c>
      <c r="L15" s="24">
        <f t="shared" si="2"/>
        <v>1074.4000000000001</v>
      </c>
      <c r="M15" s="24">
        <f t="shared" si="2"/>
        <v>1074.4000000000001</v>
      </c>
      <c r="N15" s="24">
        <f t="shared" si="2"/>
        <v>1200</v>
      </c>
      <c r="O15" s="24">
        <f t="shared" si="2"/>
        <v>7200</v>
      </c>
      <c r="P15" s="61" t="s">
        <v>48</v>
      </c>
      <c r="Q15" s="7"/>
    </row>
    <row r="16" spans="1:17" ht="33" x14ac:dyDescent="0.3">
      <c r="A16" s="49"/>
      <c r="B16" s="49"/>
      <c r="C16" s="49"/>
      <c r="D16" s="49"/>
      <c r="E16" s="49"/>
      <c r="F16" s="49"/>
      <c r="G16" s="42" t="s">
        <v>1</v>
      </c>
      <c r="H16" s="24">
        <f t="shared" ref="H16:H21" si="3">SUM(I16:O16)</f>
        <v>0</v>
      </c>
      <c r="I16" s="32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61"/>
      <c r="Q16" s="5"/>
    </row>
    <row r="17" spans="1:17" ht="33" x14ac:dyDescent="0.3">
      <c r="A17" s="49"/>
      <c r="B17" s="49"/>
      <c r="C17" s="49"/>
      <c r="D17" s="49"/>
      <c r="E17" s="49"/>
      <c r="F17" s="49"/>
      <c r="G17" s="42" t="s">
        <v>5</v>
      </c>
      <c r="H17" s="24">
        <f t="shared" si="3"/>
        <v>0</v>
      </c>
      <c r="I17" s="32">
        <v>0</v>
      </c>
      <c r="J17" s="24">
        <v>0</v>
      </c>
      <c r="K17" s="24">
        <v>0</v>
      </c>
      <c r="L17" s="24">
        <v>0</v>
      </c>
      <c r="M17" s="24">
        <v>0</v>
      </c>
      <c r="N17" s="24">
        <v>0</v>
      </c>
      <c r="O17" s="24">
        <v>0</v>
      </c>
      <c r="P17" s="61"/>
      <c r="Q17" s="5"/>
    </row>
    <row r="18" spans="1:17" x14ac:dyDescent="0.3">
      <c r="A18" s="49"/>
      <c r="B18" s="49"/>
      <c r="C18" s="49"/>
      <c r="D18" s="49"/>
      <c r="E18" s="49"/>
      <c r="F18" s="49"/>
      <c r="G18" s="42" t="s">
        <v>3</v>
      </c>
      <c r="H18" s="24">
        <f t="shared" si="3"/>
        <v>13089.07207</v>
      </c>
      <c r="I18" s="35">
        <f>1972-828.4-242.25333</f>
        <v>901.3466699999999</v>
      </c>
      <c r="J18" s="26">
        <f>1074.4-42.814</f>
        <v>1031.586</v>
      </c>
      <c r="K18" s="26">
        <f>1024.4-417.0606</f>
        <v>607.33940000000007</v>
      </c>
      <c r="L18" s="26">
        <v>1074.4000000000001</v>
      </c>
      <c r="M18" s="26">
        <v>1074.4000000000001</v>
      </c>
      <c r="N18" s="26">
        <v>1200</v>
      </c>
      <c r="O18" s="26">
        <v>7200</v>
      </c>
      <c r="P18" s="61"/>
      <c r="Q18" s="5"/>
    </row>
    <row r="19" spans="1:17" ht="66" x14ac:dyDescent="0.3">
      <c r="A19" s="49"/>
      <c r="B19" s="49"/>
      <c r="C19" s="49"/>
      <c r="D19" s="49"/>
      <c r="E19" s="49"/>
      <c r="F19" s="49"/>
      <c r="G19" s="42" t="s">
        <v>2</v>
      </c>
      <c r="H19" s="24">
        <f t="shared" si="3"/>
        <v>0</v>
      </c>
      <c r="I19" s="32">
        <v>0</v>
      </c>
      <c r="J19" s="24">
        <v>0</v>
      </c>
      <c r="K19" s="24">
        <v>0</v>
      </c>
      <c r="L19" s="24">
        <v>0</v>
      </c>
      <c r="M19" s="24">
        <v>0</v>
      </c>
      <c r="N19" s="24">
        <v>0</v>
      </c>
      <c r="O19" s="24">
        <v>0</v>
      </c>
      <c r="P19" s="61"/>
      <c r="Q19" s="5"/>
    </row>
    <row r="20" spans="1:17" x14ac:dyDescent="0.3">
      <c r="A20" s="49"/>
      <c r="B20" s="49"/>
      <c r="C20" s="49"/>
      <c r="D20" s="49"/>
      <c r="E20" s="49"/>
      <c r="F20" s="49"/>
      <c r="G20" s="22" t="s">
        <v>28</v>
      </c>
      <c r="H20" s="24">
        <f t="shared" si="3"/>
        <v>0</v>
      </c>
      <c r="I20" s="32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61"/>
      <c r="Q20" s="5"/>
    </row>
    <row r="21" spans="1:17" x14ac:dyDescent="0.3">
      <c r="A21" s="49"/>
      <c r="B21" s="49"/>
      <c r="C21" s="49"/>
      <c r="D21" s="49"/>
      <c r="E21" s="49"/>
      <c r="F21" s="49"/>
      <c r="G21" s="42" t="s">
        <v>6</v>
      </c>
      <c r="H21" s="24">
        <f t="shared" si="3"/>
        <v>0</v>
      </c>
      <c r="I21" s="32">
        <v>0</v>
      </c>
      <c r="J21" s="24">
        <v>0</v>
      </c>
      <c r="K21" s="24">
        <v>0</v>
      </c>
      <c r="L21" s="24">
        <v>0</v>
      </c>
      <c r="M21" s="24">
        <v>0</v>
      </c>
      <c r="N21" s="24">
        <v>0</v>
      </c>
      <c r="O21" s="24">
        <v>0</v>
      </c>
      <c r="P21" s="61"/>
      <c r="Q21" s="5"/>
    </row>
    <row r="22" spans="1:17" ht="18.75" customHeight="1" x14ac:dyDescent="0.3">
      <c r="A22" s="49"/>
      <c r="B22" s="49"/>
      <c r="C22" s="49"/>
      <c r="D22" s="49"/>
      <c r="E22" s="49" t="s">
        <v>40</v>
      </c>
      <c r="F22" s="49" t="s">
        <v>37</v>
      </c>
      <c r="G22" s="20" t="s">
        <v>10</v>
      </c>
      <c r="H22" s="24">
        <f>SUM(I22:O22)</f>
        <v>416801.32740999997</v>
      </c>
      <c r="I22" s="32">
        <f>SUM(I23:I28)</f>
        <v>41798.664000000004</v>
      </c>
      <c r="J22" s="24">
        <f t="shared" ref="J22:O22" si="4">SUM(J23:J28)</f>
        <v>53067.087999999996</v>
      </c>
      <c r="K22" s="24">
        <f>SUM(K23:K28)</f>
        <v>53938.21540999999</v>
      </c>
      <c r="L22" s="24">
        <f t="shared" si="4"/>
        <v>30195.52</v>
      </c>
      <c r="M22" s="24">
        <f t="shared" si="4"/>
        <v>27801.84</v>
      </c>
      <c r="N22" s="24">
        <f t="shared" si="4"/>
        <v>30000</v>
      </c>
      <c r="O22" s="24">
        <f t="shared" si="4"/>
        <v>180000</v>
      </c>
      <c r="P22" s="61" t="s">
        <v>48</v>
      </c>
      <c r="Q22" s="5"/>
    </row>
    <row r="23" spans="1:17" ht="33" x14ac:dyDescent="0.3">
      <c r="A23" s="49"/>
      <c r="B23" s="49"/>
      <c r="C23" s="49"/>
      <c r="D23" s="49"/>
      <c r="E23" s="49"/>
      <c r="F23" s="49"/>
      <c r="G23" s="42" t="s">
        <v>1</v>
      </c>
      <c r="H23" s="24">
        <f t="shared" ref="H23:H28" si="5">SUM(I23:O23)</f>
        <v>0</v>
      </c>
      <c r="I23" s="32">
        <v>0</v>
      </c>
      <c r="J23" s="24">
        <v>0</v>
      </c>
      <c r="K23" s="24">
        <v>0</v>
      </c>
      <c r="L23" s="24">
        <v>0</v>
      </c>
      <c r="M23" s="24">
        <v>0</v>
      </c>
      <c r="N23" s="24">
        <v>0</v>
      </c>
      <c r="O23" s="24">
        <v>0</v>
      </c>
      <c r="P23" s="61"/>
      <c r="Q23" s="5"/>
    </row>
    <row r="24" spans="1:17" ht="55.5" customHeight="1" x14ac:dyDescent="0.3">
      <c r="A24" s="49"/>
      <c r="B24" s="49"/>
      <c r="C24" s="49"/>
      <c r="D24" s="49"/>
      <c r="E24" s="49"/>
      <c r="F24" s="49"/>
      <c r="G24" s="42" t="s">
        <v>5</v>
      </c>
      <c r="H24" s="24">
        <f t="shared" si="5"/>
        <v>550</v>
      </c>
      <c r="I24" s="32">
        <v>0</v>
      </c>
      <c r="J24" s="24">
        <f>150+400</f>
        <v>550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61"/>
      <c r="Q24" s="5"/>
    </row>
    <row r="25" spans="1:17" x14ac:dyDescent="0.3">
      <c r="A25" s="49"/>
      <c r="B25" s="49"/>
      <c r="C25" s="49"/>
      <c r="D25" s="49"/>
      <c r="E25" s="49"/>
      <c r="F25" s="49"/>
      <c r="G25" s="42" t="s">
        <v>3</v>
      </c>
      <c r="H25" s="24">
        <f t="shared" si="5"/>
        <v>239079.48140999998</v>
      </c>
      <c r="I25" s="34">
        <f>15000+4000+0.01+5000</f>
        <v>24000.01</v>
      </c>
      <c r="J25" s="25">
        <f>15000+13500+5904.612+2188.842+250</f>
        <v>36843.453999999998</v>
      </c>
      <c r="K25" s="25">
        <f>15000+1533.9315+0.13793+7000+600+8643.1+417.0606+2621.22537+4282.891+100+3037.67101</f>
        <v>43236.017409999993</v>
      </c>
      <c r="L25" s="25">
        <v>15000</v>
      </c>
      <c r="M25" s="25">
        <v>15000</v>
      </c>
      <c r="N25" s="25">
        <v>15000</v>
      </c>
      <c r="O25" s="25">
        <v>90000</v>
      </c>
      <c r="P25" s="61"/>
      <c r="Q25" s="5"/>
    </row>
    <row r="26" spans="1:17" ht="66" x14ac:dyDescent="0.3">
      <c r="A26" s="49"/>
      <c r="B26" s="49"/>
      <c r="C26" s="49"/>
      <c r="D26" s="49"/>
      <c r="E26" s="49"/>
      <c r="F26" s="49"/>
      <c r="G26" s="42" t="s">
        <v>2</v>
      </c>
      <c r="H26" s="24">
        <f>SUM(I26:O26)</f>
        <v>0</v>
      </c>
      <c r="I26" s="34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61"/>
      <c r="Q26" s="5"/>
    </row>
    <row r="27" spans="1:17" x14ac:dyDescent="0.3">
      <c r="A27" s="49"/>
      <c r="B27" s="49"/>
      <c r="C27" s="49"/>
      <c r="D27" s="49"/>
      <c r="E27" s="49"/>
      <c r="F27" s="49"/>
      <c r="G27" s="22" t="s">
        <v>28</v>
      </c>
      <c r="H27" s="24">
        <f t="shared" si="5"/>
        <v>0</v>
      </c>
      <c r="I27" s="34">
        <v>0</v>
      </c>
      <c r="J27" s="25">
        <v>0</v>
      </c>
      <c r="K27" s="25">
        <v>0</v>
      </c>
      <c r="L27" s="25">
        <v>0</v>
      </c>
      <c r="M27" s="25">
        <v>0</v>
      </c>
      <c r="N27" s="25">
        <v>0</v>
      </c>
      <c r="O27" s="25">
        <v>0</v>
      </c>
      <c r="P27" s="61"/>
      <c r="Q27" s="5"/>
    </row>
    <row r="28" spans="1:17" x14ac:dyDescent="0.3">
      <c r="A28" s="49"/>
      <c r="B28" s="49"/>
      <c r="C28" s="49"/>
      <c r="D28" s="49"/>
      <c r="E28" s="49"/>
      <c r="F28" s="49"/>
      <c r="G28" s="42" t="s">
        <v>6</v>
      </c>
      <c r="H28" s="24">
        <f t="shared" si="5"/>
        <v>177171.84600000002</v>
      </c>
      <c r="I28" s="34">
        <f>50000-50000+16098.654+1500+200</f>
        <v>17798.654000000002</v>
      </c>
      <c r="J28" s="25">
        <f>35000+10396.436+150+4077.198+750+300-35000</f>
        <v>15673.633999999998</v>
      </c>
      <c r="K28" s="27">
        <f>11142.647+10702.198-11142.647</f>
        <v>10702.198</v>
      </c>
      <c r="L28" s="27">
        <v>15195.52</v>
      </c>
      <c r="M28" s="27">
        <v>12801.84</v>
      </c>
      <c r="N28" s="27">
        <v>15000</v>
      </c>
      <c r="O28" s="27">
        <v>90000</v>
      </c>
      <c r="P28" s="61"/>
      <c r="Q28" s="5"/>
    </row>
    <row r="29" spans="1:17" x14ac:dyDescent="0.3">
      <c r="A29" s="49"/>
      <c r="B29" s="49"/>
      <c r="C29" s="49"/>
      <c r="D29" s="49"/>
      <c r="E29" s="49" t="s">
        <v>62</v>
      </c>
      <c r="F29" s="49" t="s">
        <v>37</v>
      </c>
      <c r="G29" s="20" t="s">
        <v>10</v>
      </c>
      <c r="H29" s="24">
        <f>SUM(I29:O29)</f>
        <v>13980.72046</v>
      </c>
      <c r="I29" s="32">
        <f>SUM(I30:I35)</f>
        <v>2045.7072199999991</v>
      </c>
      <c r="J29" s="24">
        <f t="shared" ref="J29:O29" si="6">SUM(J30:J35)</f>
        <v>879.03561999999999</v>
      </c>
      <c r="K29" s="24">
        <f t="shared" si="6"/>
        <v>1317.99062</v>
      </c>
      <c r="L29" s="24">
        <f t="shared" si="6"/>
        <v>1391.1469999999999</v>
      </c>
      <c r="M29" s="24">
        <f t="shared" si="6"/>
        <v>1391.14</v>
      </c>
      <c r="N29" s="24">
        <f t="shared" si="6"/>
        <v>1391.14</v>
      </c>
      <c r="O29" s="24">
        <f t="shared" si="6"/>
        <v>5564.56</v>
      </c>
      <c r="P29" s="39"/>
      <c r="Q29" s="5"/>
    </row>
    <row r="30" spans="1:17" ht="33" x14ac:dyDescent="0.3">
      <c r="A30" s="49"/>
      <c r="B30" s="49"/>
      <c r="C30" s="49"/>
      <c r="D30" s="49"/>
      <c r="E30" s="49"/>
      <c r="F30" s="49"/>
      <c r="G30" s="42" t="s">
        <v>1</v>
      </c>
      <c r="H30" s="24">
        <f t="shared" ref="H30:H35" si="7">SUM(I30:O30)</f>
        <v>0</v>
      </c>
      <c r="I30" s="32">
        <v>0</v>
      </c>
      <c r="J30" s="24">
        <v>0</v>
      </c>
      <c r="K30" s="24">
        <v>0</v>
      </c>
      <c r="L30" s="24">
        <v>0</v>
      </c>
      <c r="M30" s="24">
        <v>0</v>
      </c>
      <c r="N30" s="24">
        <v>0</v>
      </c>
      <c r="O30" s="24">
        <v>0</v>
      </c>
      <c r="P30" s="39"/>
      <c r="Q30" s="5"/>
    </row>
    <row r="31" spans="1:17" ht="33" x14ac:dyDescent="0.3">
      <c r="A31" s="49"/>
      <c r="B31" s="49"/>
      <c r="C31" s="49"/>
      <c r="D31" s="49"/>
      <c r="E31" s="49"/>
      <c r="F31" s="49"/>
      <c r="G31" s="42" t="s">
        <v>5</v>
      </c>
      <c r="H31" s="24">
        <f t="shared" si="7"/>
        <v>0</v>
      </c>
      <c r="I31" s="36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39"/>
      <c r="Q31" s="5"/>
    </row>
    <row r="32" spans="1:17" x14ac:dyDescent="0.3">
      <c r="A32" s="49"/>
      <c r="B32" s="49"/>
      <c r="C32" s="49"/>
      <c r="D32" s="49"/>
      <c r="E32" s="49"/>
      <c r="F32" s="49"/>
      <c r="G32" s="42" t="s">
        <v>3</v>
      </c>
      <c r="H32" s="24">
        <f t="shared" si="7"/>
        <v>13980.72046</v>
      </c>
      <c r="I32" s="37">
        <f>7912.4-80.5576+828.4+550-50-7011-167.03518+63.5</f>
        <v>2045.7072199999991</v>
      </c>
      <c r="J32" s="29">
        <f>7457.04-6000-551.9+24.9-51.00438</f>
        <v>879.03561999999999</v>
      </c>
      <c r="K32" s="29">
        <f>1341.14+101.54+254.83745-254.83745-124.68938</f>
        <v>1317.99062</v>
      </c>
      <c r="L32" s="29">
        <v>1391.1469999999999</v>
      </c>
      <c r="M32" s="29">
        <v>1391.14</v>
      </c>
      <c r="N32" s="29">
        <v>1391.14</v>
      </c>
      <c r="O32" s="29">
        <v>5564.56</v>
      </c>
      <c r="P32" s="39"/>
      <c r="Q32" s="5"/>
    </row>
    <row r="33" spans="1:17" ht="66" x14ac:dyDescent="0.3">
      <c r="A33" s="49"/>
      <c r="B33" s="49"/>
      <c r="C33" s="49"/>
      <c r="D33" s="49"/>
      <c r="E33" s="49"/>
      <c r="F33" s="49"/>
      <c r="G33" s="42" t="s">
        <v>2</v>
      </c>
      <c r="H33" s="24">
        <f t="shared" si="7"/>
        <v>0</v>
      </c>
      <c r="I33" s="37">
        <v>0</v>
      </c>
      <c r="J33" s="29">
        <v>0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39"/>
      <c r="Q33" s="5"/>
    </row>
    <row r="34" spans="1:17" ht="33" x14ac:dyDescent="0.3">
      <c r="A34" s="49"/>
      <c r="B34" s="49"/>
      <c r="C34" s="49"/>
      <c r="D34" s="49"/>
      <c r="E34" s="49"/>
      <c r="F34" s="49"/>
      <c r="G34" s="22" t="s">
        <v>4</v>
      </c>
      <c r="H34" s="24">
        <f t="shared" si="7"/>
        <v>0</v>
      </c>
      <c r="I34" s="37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39"/>
      <c r="Q34" s="5"/>
    </row>
    <row r="35" spans="1:17" x14ac:dyDescent="0.3">
      <c r="A35" s="49"/>
      <c r="B35" s="49"/>
      <c r="C35" s="49"/>
      <c r="D35" s="49"/>
      <c r="E35" s="49"/>
      <c r="F35" s="49"/>
      <c r="G35" s="42" t="s">
        <v>6</v>
      </c>
      <c r="H35" s="24">
        <f t="shared" si="7"/>
        <v>0</v>
      </c>
      <c r="I35" s="37"/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39"/>
      <c r="Q35" s="5"/>
    </row>
    <row r="36" spans="1:17" ht="18.75" customHeight="1" x14ac:dyDescent="0.3">
      <c r="A36" s="49"/>
      <c r="B36" s="49"/>
      <c r="C36" s="49"/>
      <c r="D36" s="49"/>
      <c r="E36" s="49" t="s">
        <v>32</v>
      </c>
      <c r="F36" s="49" t="s">
        <v>37</v>
      </c>
      <c r="G36" s="20" t="s">
        <v>10</v>
      </c>
      <c r="H36" s="24">
        <f t="shared" ref="H36:H49" si="8">SUM(I36:O36)</f>
        <v>2397717.6586699998</v>
      </c>
      <c r="I36" s="32">
        <f t="shared" ref="I36:O36" si="9">SUM(I37:I42)</f>
        <v>221496.51240000001</v>
      </c>
      <c r="J36" s="24">
        <f>SUM(J37:J42)</f>
        <v>328548.36199</v>
      </c>
      <c r="K36" s="24">
        <f t="shared" si="9"/>
        <v>7919.9842799999988</v>
      </c>
      <c r="L36" s="24">
        <f t="shared" si="9"/>
        <v>0</v>
      </c>
      <c r="M36" s="24">
        <f t="shared" si="9"/>
        <v>0</v>
      </c>
      <c r="N36" s="24">
        <f t="shared" si="9"/>
        <v>15000</v>
      </c>
      <c r="O36" s="24">
        <f t="shared" si="9"/>
        <v>1824752.8</v>
      </c>
      <c r="P36" s="61" t="s">
        <v>47</v>
      </c>
      <c r="Q36" s="5"/>
    </row>
    <row r="37" spans="1:17" ht="33" x14ac:dyDescent="0.3">
      <c r="A37" s="49"/>
      <c r="B37" s="49"/>
      <c r="C37" s="49"/>
      <c r="D37" s="49"/>
      <c r="E37" s="49"/>
      <c r="F37" s="49"/>
      <c r="G37" s="42" t="s">
        <v>1</v>
      </c>
      <c r="H37" s="24">
        <f t="shared" si="8"/>
        <v>0</v>
      </c>
      <c r="I37" s="32">
        <v>0</v>
      </c>
      <c r="J37" s="24">
        <v>0</v>
      </c>
      <c r="K37" s="24">
        <v>0</v>
      </c>
      <c r="L37" s="24">
        <v>0</v>
      </c>
      <c r="M37" s="24">
        <v>0</v>
      </c>
      <c r="N37" s="24">
        <v>0</v>
      </c>
      <c r="O37" s="24">
        <v>0</v>
      </c>
      <c r="P37" s="61"/>
      <c r="Q37" s="5"/>
    </row>
    <row r="38" spans="1:17" ht="33" x14ac:dyDescent="0.3">
      <c r="A38" s="49"/>
      <c r="B38" s="49"/>
      <c r="C38" s="49"/>
      <c r="D38" s="49"/>
      <c r="E38" s="49"/>
      <c r="F38" s="49"/>
      <c r="G38" s="42" t="s">
        <v>5</v>
      </c>
      <c r="H38" s="24">
        <f t="shared" si="8"/>
        <v>334584.5</v>
      </c>
      <c r="I38" s="34">
        <f>85361.6+69009.2-51009.2</f>
        <v>103361.59999999999</v>
      </c>
      <c r="J38" s="25">
        <f>125438.6+104910.2-1292.9</f>
        <v>229055.9</v>
      </c>
      <c r="K38" s="24">
        <f>9017.5-6850.5</f>
        <v>2167</v>
      </c>
      <c r="L38" s="24">
        <v>0</v>
      </c>
      <c r="M38" s="24">
        <v>0</v>
      </c>
      <c r="N38" s="24">
        <v>0</v>
      </c>
      <c r="O38" s="24">
        <v>0</v>
      </c>
      <c r="P38" s="61"/>
      <c r="Q38" s="5"/>
    </row>
    <row r="39" spans="1:17" x14ac:dyDescent="0.3">
      <c r="A39" s="49"/>
      <c r="B39" s="49"/>
      <c r="C39" s="49"/>
      <c r="D39" s="49"/>
      <c r="E39" s="49"/>
      <c r="F39" s="49"/>
      <c r="G39" s="42" t="s">
        <v>3</v>
      </c>
      <c r="H39" s="24">
        <f t="shared" si="8"/>
        <v>223380.35867000002</v>
      </c>
      <c r="I39" s="34">
        <f>4000-4000+25000+9493.62+1158.21933+7667.68217+92342.1055+300.0144+145.824-7445.973+141.12-5667.7-3484.6-5000+3484.6</f>
        <v>118134.91240000002</v>
      </c>
      <c r="J39" s="25">
        <f>14966.69+85414.17688-20338.12+180+467.79901+1511+3500+1290.9161+12500</f>
        <v>99492.461990000011</v>
      </c>
      <c r="K39" s="24">
        <f>0.15308+334.44267+10264.60264+580-2080-520-2621.22537-184.84568-20.14306</f>
        <v>5752.9842799999988</v>
      </c>
      <c r="L39" s="24">
        <v>0</v>
      </c>
      <c r="M39" s="24">
        <v>0</v>
      </c>
      <c r="N39" s="24">
        <v>0</v>
      </c>
      <c r="O39" s="24">
        <v>0</v>
      </c>
      <c r="P39" s="61"/>
      <c r="Q39" s="5"/>
    </row>
    <row r="40" spans="1:17" ht="66" x14ac:dyDescent="0.3">
      <c r="A40" s="49"/>
      <c r="B40" s="49"/>
      <c r="C40" s="49"/>
      <c r="D40" s="49"/>
      <c r="E40" s="49"/>
      <c r="F40" s="49"/>
      <c r="G40" s="42" t="s">
        <v>2</v>
      </c>
      <c r="H40" s="24">
        <f t="shared" si="8"/>
        <v>0</v>
      </c>
      <c r="I40" s="34">
        <v>0</v>
      </c>
      <c r="J40" s="25">
        <v>0</v>
      </c>
      <c r="K40" s="24">
        <v>0</v>
      </c>
      <c r="L40" s="24">
        <v>0</v>
      </c>
      <c r="M40" s="24">
        <v>0</v>
      </c>
      <c r="N40" s="24">
        <v>0</v>
      </c>
      <c r="O40" s="24">
        <v>0</v>
      </c>
      <c r="P40" s="61"/>
      <c r="Q40" s="5"/>
    </row>
    <row r="41" spans="1:17" ht="33" x14ac:dyDescent="0.3">
      <c r="A41" s="49"/>
      <c r="B41" s="49"/>
      <c r="C41" s="49"/>
      <c r="D41" s="49"/>
      <c r="E41" s="49"/>
      <c r="F41" s="49"/>
      <c r="G41" s="22" t="s">
        <v>4</v>
      </c>
      <c r="H41" s="24">
        <f t="shared" si="8"/>
        <v>0</v>
      </c>
      <c r="I41" s="34">
        <v>0</v>
      </c>
      <c r="J41" s="25">
        <v>0</v>
      </c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61"/>
      <c r="Q41" s="5"/>
    </row>
    <row r="42" spans="1:17" x14ac:dyDescent="0.3">
      <c r="A42" s="49"/>
      <c r="B42" s="49"/>
      <c r="C42" s="49"/>
      <c r="D42" s="49"/>
      <c r="E42" s="49"/>
      <c r="F42" s="49"/>
      <c r="G42" s="42" t="s">
        <v>6</v>
      </c>
      <c r="H42" s="24">
        <f t="shared" si="8"/>
        <v>1839752.8</v>
      </c>
      <c r="I42" s="34">
        <f>103445.35-103445.35+85442.57-85442.57</f>
        <v>0</v>
      </c>
      <c r="J42" s="25">
        <f>2000+3484.6+7575.6-12060.2-1000</f>
        <v>0</v>
      </c>
      <c r="K42" s="24">
        <f>28000-28000</f>
        <v>0</v>
      </c>
      <c r="L42" s="24">
        <v>0</v>
      </c>
      <c r="M42" s="25">
        <v>0</v>
      </c>
      <c r="N42" s="25">
        <v>15000</v>
      </c>
      <c r="O42" s="25">
        <v>1824752.8</v>
      </c>
      <c r="P42" s="61"/>
      <c r="Q42" s="5"/>
    </row>
    <row r="43" spans="1:17" x14ac:dyDescent="0.3">
      <c r="A43" s="50" t="s">
        <v>39</v>
      </c>
      <c r="B43" s="50" t="s">
        <v>35</v>
      </c>
      <c r="C43" s="50" t="s">
        <v>42</v>
      </c>
      <c r="D43" s="50" t="s">
        <v>65</v>
      </c>
      <c r="E43" s="50" t="s">
        <v>43</v>
      </c>
      <c r="F43" s="49" t="s">
        <v>37</v>
      </c>
      <c r="G43" s="20" t="s">
        <v>10</v>
      </c>
      <c r="H43" s="24">
        <f t="shared" si="8"/>
        <v>298692.66691999999</v>
      </c>
      <c r="I43" s="32">
        <f>SUM(I44:I49)</f>
        <v>26526.084000000003</v>
      </c>
      <c r="J43" s="24">
        <f t="shared" ref="J43:O43" si="10">SUM(J44:J49)</f>
        <v>30761.992479999997</v>
      </c>
      <c r="K43" s="24">
        <f>SUM(K44:K49)</f>
        <v>18973.980439999999</v>
      </c>
      <c r="L43" s="24">
        <f t="shared" si="10"/>
        <v>33719.39</v>
      </c>
      <c r="M43" s="24">
        <f t="shared" si="10"/>
        <v>33719.39</v>
      </c>
      <c r="N43" s="24">
        <f t="shared" si="10"/>
        <v>22141.690000000002</v>
      </c>
      <c r="O43" s="24">
        <f t="shared" si="10"/>
        <v>132850.14000000001</v>
      </c>
      <c r="P43" s="61" t="s">
        <v>48</v>
      </c>
      <c r="Q43" s="5"/>
    </row>
    <row r="44" spans="1:17" ht="33" x14ac:dyDescent="0.3">
      <c r="A44" s="51"/>
      <c r="B44" s="51"/>
      <c r="C44" s="51"/>
      <c r="D44" s="51"/>
      <c r="E44" s="51"/>
      <c r="F44" s="49"/>
      <c r="G44" s="42" t="s">
        <v>1</v>
      </c>
      <c r="H44" s="24">
        <f t="shared" si="8"/>
        <v>0</v>
      </c>
      <c r="I44" s="36">
        <v>0</v>
      </c>
      <c r="J44" s="28">
        <v>0</v>
      </c>
      <c r="K44" s="40"/>
      <c r="L44" s="28">
        <v>0</v>
      </c>
      <c r="M44" s="28">
        <v>0</v>
      </c>
      <c r="N44" s="28">
        <v>0</v>
      </c>
      <c r="O44" s="24">
        <v>0</v>
      </c>
      <c r="P44" s="61"/>
      <c r="Q44" s="5"/>
    </row>
    <row r="45" spans="1:17" ht="33" x14ac:dyDescent="0.3">
      <c r="A45" s="51"/>
      <c r="B45" s="51"/>
      <c r="C45" s="51"/>
      <c r="D45" s="51"/>
      <c r="E45" s="51"/>
      <c r="F45" s="49"/>
      <c r="G45" s="42" t="s">
        <v>5</v>
      </c>
      <c r="H45" s="24">
        <f t="shared" si="8"/>
        <v>0</v>
      </c>
      <c r="I45" s="36">
        <v>0</v>
      </c>
      <c r="J45" s="28">
        <v>0</v>
      </c>
      <c r="K45" s="40"/>
      <c r="L45" s="28">
        <v>0</v>
      </c>
      <c r="M45" s="28">
        <v>0</v>
      </c>
      <c r="N45" s="28">
        <v>0</v>
      </c>
      <c r="O45" s="24">
        <v>0</v>
      </c>
      <c r="P45" s="61"/>
      <c r="Q45" s="5"/>
    </row>
    <row r="46" spans="1:17" x14ac:dyDescent="0.3">
      <c r="A46" s="51"/>
      <c r="B46" s="51"/>
      <c r="C46" s="51"/>
      <c r="D46" s="51"/>
      <c r="E46" s="51"/>
      <c r="F46" s="49"/>
      <c r="G46" s="42" t="s">
        <v>3</v>
      </c>
      <c r="H46" s="24">
        <f t="shared" si="8"/>
        <v>210775.77192</v>
      </c>
      <c r="I46" s="35">
        <f>14197.04+6976.5+80.5576+1459.264+289+2120.7+21.5+20.3594+18.268</f>
        <v>25183.189000000002</v>
      </c>
      <c r="J46" s="29">
        <f>18941.69-1763.13-84.2+385.7+5337.7129-458.29047+2000+2500-447.48995</f>
        <v>26411.992479999997</v>
      </c>
      <c r="K46" s="26">
        <f>27711.54-101.54-6100-1759.49149-776.52807</f>
        <v>18973.980439999999</v>
      </c>
      <c r="L46" s="26">
        <v>21307.39</v>
      </c>
      <c r="M46" s="26">
        <v>21307.39</v>
      </c>
      <c r="N46" s="26">
        <v>13941.69</v>
      </c>
      <c r="O46" s="26">
        <f>6*13941.69</f>
        <v>83650.14</v>
      </c>
      <c r="P46" s="61"/>
      <c r="Q46" s="5"/>
    </row>
    <row r="47" spans="1:17" ht="153" customHeight="1" x14ac:dyDescent="0.3">
      <c r="A47" s="51"/>
      <c r="B47" s="51"/>
      <c r="C47" s="51"/>
      <c r="D47" s="51"/>
      <c r="E47" s="51"/>
      <c r="F47" s="49"/>
      <c r="G47" s="42" t="s">
        <v>2</v>
      </c>
      <c r="H47" s="24">
        <f t="shared" si="8"/>
        <v>0</v>
      </c>
      <c r="I47" s="35">
        <v>0</v>
      </c>
      <c r="J47" s="29">
        <v>0</v>
      </c>
      <c r="K47" s="26">
        <v>0</v>
      </c>
      <c r="L47" s="26">
        <v>0</v>
      </c>
      <c r="M47" s="26">
        <v>0</v>
      </c>
      <c r="N47" s="26">
        <v>0</v>
      </c>
      <c r="O47" s="26">
        <v>0</v>
      </c>
      <c r="P47" s="61"/>
      <c r="Q47" s="5"/>
    </row>
    <row r="48" spans="1:17" ht="33" x14ac:dyDescent="0.3">
      <c r="A48" s="51"/>
      <c r="B48" s="51"/>
      <c r="C48" s="51"/>
      <c r="D48" s="51"/>
      <c r="E48" s="51"/>
      <c r="F48" s="49"/>
      <c r="G48" s="22" t="s">
        <v>4</v>
      </c>
      <c r="H48" s="24">
        <f t="shared" si="8"/>
        <v>0</v>
      </c>
      <c r="I48" s="35">
        <v>0</v>
      </c>
      <c r="J48" s="29">
        <v>0</v>
      </c>
      <c r="K48" s="26">
        <v>0</v>
      </c>
      <c r="L48" s="26">
        <v>0</v>
      </c>
      <c r="M48" s="26">
        <v>0</v>
      </c>
      <c r="N48" s="26">
        <v>0</v>
      </c>
      <c r="O48" s="26">
        <v>0</v>
      </c>
      <c r="P48" s="61"/>
      <c r="Q48" s="5"/>
    </row>
    <row r="49" spans="1:17" x14ac:dyDescent="0.3">
      <c r="A49" s="51"/>
      <c r="B49" s="51"/>
      <c r="C49" s="51"/>
      <c r="D49" s="51"/>
      <c r="E49" s="52"/>
      <c r="F49" s="49"/>
      <c r="G49" s="42" t="s">
        <v>6</v>
      </c>
      <c r="H49" s="24">
        <f t="shared" si="8"/>
        <v>87916.895000000004</v>
      </c>
      <c r="I49" s="35">
        <f>50+1292.895</f>
        <v>1342.895</v>
      </c>
      <c r="J49" s="29">
        <f>3200+4300+706.47+50-3906.47</f>
        <v>4350</v>
      </c>
      <c r="K49" s="26">
        <f>4412-4412</f>
        <v>0</v>
      </c>
      <c r="L49" s="26">
        <v>12412</v>
      </c>
      <c r="M49" s="26">
        <v>12412</v>
      </c>
      <c r="N49" s="26">
        <f t="shared" ref="N49" si="11">3200+5000</f>
        <v>8200</v>
      </c>
      <c r="O49" s="26">
        <v>49200</v>
      </c>
      <c r="P49" s="61"/>
      <c r="Q49" s="5"/>
    </row>
    <row r="50" spans="1:17" s="2" customFormat="1" ht="99" customHeight="1" x14ac:dyDescent="0.3">
      <c r="A50" s="51"/>
      <c r="B50" s="51"/>
      <c r="C50" s="51"/>
      <c r="D50" s="51"/>
      <c r="E50" s="50" t="s">
        <v>40</v>
      </c>
      <c r="F50" s="49" t="s">
        <v>37</v>
      </c>
      <c r="G50" s="20" t="s">
        <v>10</v>
      </c>
      <c r="H50" s="24">
        <f t="shared" ref="H50:H56" si="12">SUM(I50:O50)</f>
        <v>1641.3685</v>
      </c>
      <c r="I50" s="32">
        <f>SUM(I51:I56)</f>
        <v>0</v>
      </c>
      <c r="J50" s="24">
        <f>SUM(J51:J56)</f>
        <v>0</v>
      </c>
      <c r="K50" s="24">
        <f>SUM(K51:K56)</f>
        <v>1641.3685</v>
      </c>
      <c r="L50" s="24">
        <f t="shared" ref="L50:O50" si="13">SUM(L51:L56)</f>
        <v>0</v>
      </c>
      <c r="M50" s="24">
        <f t="shared" si="13"/>
        <v>0</v>
      </c>
      <c r="N50" s="24">
        <f t="shared" si="13"/>
        <v>0</v>
      </c>
      <c r="O50" s="24">
        <f t="shared" si="13"/>
        <v>0</v>
      </c>
      <c r="P50" s="46"/>
      <c r="Q50" s="5"/>
    </row>
    <row r="51" spans="1:17" s="2" customFormat="1" ht="33" x14ac:dyDescent="0.3">
      <c r="A51" s="51"/>
      <c r="B51" s="51"/>
      <c r="C51" s="51"/>
      <c r="D51" s="51"/>
      <c r="E51" s="51"/>
      <c r="F51" s="49"/>
      <c r="G51" s="45" t="s">
        <v>1</v>
      </c>
      <c r="H51" s="24">
        <f t="shared" si="12"/>
        <v>608.1</v>
      </c>
      <c r="I51" s="36"/>
      <c r="J51" s="28"/>
      <c r="K51" s="40">
        <f>545.5+62.6</f>
        <v>608.1</v>
      </c>
      <c r="L51" s="28"/>
      <c r="M51" s="28"/>
      <c r="N51" s="28"/>
      <c r="O51" s="24"/>
      <c r="P51" s="46"/>
      <c r="Q51" s="5"/>
    </row>
    <row r="52" spans="1:17" s="2" customFormat="1" ht="33" x14ac:dyDescent="0.3">
      <c r="A52" s="51"/>
      <c r="B52" s="51"/>
      <c r="C52" s="51"/>
      <c r="D52" s="51"/>
      <c r="E52" s="51"/>
      <c r="F52" s="49"/>
      <c r="G52" s="45" t="s">
        <v>5</v>
      </c>
      <c r="H52" s="24">
        <f t="shared" si="12"/>
        <v>951.19999999999993</v>
      </c>
      <c r="I52" s="36"/>
      <c r="J52" s="28"/>
      <c r="K52" s="40">
        <f>853.3+97.9</f>
        <v>951.19999999999993</v>
      </c>
      <c r="L52" s="28"/>
      <c r="M52" s="28"/>
      <c r="N52" s="28"/>
      <c r="O52" s="24"/>
      <c r="P52" s="46"/>
      <c r="Q52" s="5"/>
    </row>
    <row r="53" spans="1:17" s="2" customFormat="1" x14ac:dyDescent="0.3">
      <c r="A53" s="51"/>
      <c r="B53" s="51"/>
      <c r="C53" s="51"/>
      <c r="D53" s="51"/>
      <c r="E53" s="51"/>
      <c r="F53" s="49"/>
      <c r="G53" s="45" t="s">
        <v>3</v>
      </c>
      <c r="H53" s="24">
        <f t="shared" si="12"/>
        <v>82.0685</v>
      </c>
      <c r="I53" s="35"/>
      <c r="J53" s="29"/>
      <c r="K53" s="26">
        <v>82.0685</v>
      </c>
      <c r="L53" s="26"/>
      <c r="M53" s="26"/>
      <c r="N53" s="26"/>
      <c r="O53" s="26"/>
      <c r="P53" s="46"/>
      <c r="Q53" s="5"/>
    </row>
    <row r="54" spans="1:17" s="2" customFormat="1" ht="66" x14ac:dyDescent="0.3">
      <c r="A54" s="51"/>
      <c r="B54" s="51"/>
      <c r="C54" s="51"/>
      <c r="D54" s="51"/>
      <c r="E54" s="51"/>
      <c r="F54" s="49"/>
      <c r="G54" s="45" t="s">
        <v>2</v>
      </c>
      <c r="H54" s="24">
        <f t="shared" si="12"/>
        <v>0</v>
      </c>
      <c r="I54" s="35"/>
      <c r="J54" s="29"/>
      <c r="K54" s="26"/>
      <c r="L54" s="26"/>
      <c r="M54" s="26"/>
      <c r="N54" s="26"/>
      <c r="O54" s="26"/>
      <c r="P54" s="46"/>
      <c r="Q54" s="5"/>
    </row>
    <row r="55" spans="1:17" s="2" customFormat="1" ht="33" x14ac:dyDescent="0.3">
      <c r="A55" s="51"/>
      <c r="B55" s="51"/>
      <c r="C55" s="51"/>
      <c r="D55" s="51"/>
      <c r="E55" s="51"/>
      <c r="F55" s="49"/>
      <c r="G55" s="22" t="s">
        <v>4</v>
      </c>
      <c r="H55" s="24">
        <f t="shared" si="12"/>
        <v>0</v>
      </c>
      <c r="I55" s="35"/>
      <c r="J55" s="29"/>
      <c r="K55" s="26"/>
      <c r="L55" s="26"/>
      <c r="M55" s="26"/>
      <c r="N55" s="26"/>
      <c r="O55" s="26"/>
      <c r="P55" s="46"/>
      <c r="Q55" s="5"/>
    </row>
    <row r="56" spans="1:17" s="2" customFormat="1" x14ac:dyDescent="0.3">
      <c r="A56" s="52"/>
      <c r="B56" s="52"/>
      <c r="C56" s="52"/>
      <c r="D56" s="52"/>
      <c r="E56" s="52"/>
      <c r="F56" s="49"/>
      <c r="G56" s="45" t="s">
        <v>6</v>
      </c>
      <c r="H56" s="24">
        <f t="shared" si="12"/>
        <v>0</v>
      </c>
      <c r="I56" s="35"/>
      <c r="J56" s="29"/>
      <c r="K56" s="26"/>
      <c r="L56" s="26"/>
      <c r="M56" s="26"/>
      <c r="N56" s="26"/>
      <c r="O56" s="26"/>
      <c r="P56" s="46"/>
      <c r="Q56" s="5"/>
    </row>
    <row r="57" spans="1:17" ht="18.75" customHeight="1" x14ac:dyDescent="0.3">
      <c r="A57" s="49">
        <v>5</v>
      </c>
      <c r="B57" s="49" t="s">
        <v>35</v>
      </c>
      <c r="C57" s="49" t="s">
        <v>44</v>
      </c>
      <c r="D57" s="49" t="s">
        <v>66</v>
      </c>
      <c r="E57" s="49" t="s">
        <v>45</v>
      </c>
      <c r="F57" s="49" t="s">
        <v>37</v>
      </c>
      <c r="G57" s="20" t="s">
        <v>10</v>
      </c>
      <c r="H57" s="24">
        <f>SUM(I57:O57)</f>
        <v>20826.807919999999</v>
      </c>
      <c r="I57" s="32">
        <f>SUM(I58:I63)</f>
        <v>5760.2435700000005</v>
      </c>
      <c r="J57" s="24">
        <f t="shared" ref="J57:O57" si="14">SUM(J58:J63)</f>
        <v>690</v>
      </c>
      <c r="K57" s="24">
        <f t="shared" si="14"/>
        <v>664.1643499999999</v>
      </c>
      <c r="L57" s="24">
        <f t="shared" si="14"/>
        <v>1523.6</v>
      </c>
      <c r="M57" s="24">
        <f t="shared" si="14"/>
        <v>1523.6</v>
      </c>
      <c r="N57" s="24">
        <f t="shared" si="14"/>
        <v>1523.6</v>
      </c>
      <c r="O57" s="24">
        <f t="shared" si="14"/>
        <v>9141.6</v>
      </c>
      <c r="P57" s="61" t="s">
        <v>48</v>
      </c>
      <c r="Q57" s="5"/>
    </row>
    <row r="58" spans="1:17" ht="33" x14ac:dyDescent="0.3">
      <c r="A58" s="49"/>
      <c r="B58" s="49"/>
      <c r="C58" s="49"/>
      <c r="D58" s="49"/>
      <c r="E58" s="49"/>
      <c r="F58" s="49"/>
      <c r="G58" s="42" t="s">
        <v>1</v>
      </c>
      <c r="H58" s="24">
        <f t="shared" ref="H58:H63" si="15">SUM(I58:O58)</f>
        <v>0</v>
      </c>
      <c r="I58" s="32">
        <v>0</v>
      </c>
      <c r="J58" s="24">
        <v>0</v>
      </c>
      <c r="K58" s="24">
        <v>0</v>
      </c>
      <c r="L58" s="24">
        <v>0</v>
      </c>
      <c r="M58" s="24">
        <v>0</v>
      </c>
      <c r="N58" s="24">
        <v>0</v>
      </c>
      <c r="O58" s="24">
        <v>0</v>
      </c>
      <c r="P58" s="61"/>
      <c r="Q58" s="5"/>
    </row>
    <row r="59" spans="1:17" ht="33" x14ac:dyDescent="0.3">
      <c r="A59" s="49"/>
      <c r="B59" s="49"/>
      <c r="C59" s="49"/>
      <c r="D59" s="49"/>
      <c r="E59" s="49"/>
      <c r="F59" s="49"/>
      <c r="G59" s="42" t="s">
        <v>5</v>
      </c>
      <c r="H59" s="24">
        <f t="shared" si="15"/>
        <v>100</v>
      </c>
      <c r="I59" s="32">
        <v>0</v>
      </c>
      <c r="J59" s="24">
        <v>100</v>
      </c>
      <c r="K59" s="24">
        <v>0</v>
      </c>
      <c r="L59" s="24">
        <v>0</v>
      </c>
      <c r="M59" s="24">
        <v>0</v>
      </c>
      <c r="N59" s="24">
        <v>0</v>
      </c>
      <c r="O59" s="24">
        <v>0</v>
      </c>
      <c r="P59" s="61"/>
      <c r="Q59" s="5"/>
    </row>
    <row r="60" spans="1:17" ht="56.25" customHeight="1" x14ac:dyDescent="0.3">
      <c r="A60" s="49"/>
      <c r="B60" s="49"/>
      <c r="C60" s="49"/>
      <c r="D60" s="49"/>
      <c r="E60" s="49"/>
      <c r="F60" s="49"/>
      <c r="G60" s="42" t="s">
        <v>3</v>
      </c>
      <c r="H60" s="24">
        <f t="shared" si="15"/>
        <v>20726.807919999999</v>
      </c>
      <c r="I60" s="34">
        <f>4736.176+1324.5-242-42-16.43243</f>
        <v>5760.2435700000005</v>
      </c>
      <c r="J60" s="25">
        <v>590</v>
      </c>
      <c r="K60" s="25">
        <f>1193.1-200-228.93565-100</f>
        <v>664.1643499999999</v>
      </c>
      <c r="L60" s="25">
        <v>1523.6</v>
      </c>
      <c r="M60" s="25">
        <v>1523.6</v>
      </c>
      <c r="N60" s="25">
        <v>1523.6</v>
      </c>
      <c r="O60" s="25">
        <v>9141.6</v>
      </c>
      <c r="P60" s="61"/>
      <c r="Q60" s="5"/>
    </row>
    <row r="61" spans="1:17" ht="56.25" customHeight="1" x14ac:dyDescent="0.3">
      <c r="A61" s="49"/>
      <c r="B61" s="49"/>
      <c r="C61" s="49"/>
      <c r="D61" s="49"/>
      <c r="E61" s="49"/>
      <c r="F61" s="49"/>
      <c r="G61" s="42" t="s">
        <v>2</v>
      </c>
      <c r="H61" s="24">
        <f t="shared" si="15"/>
        <v>0</v>
      </c>
      <c r="I61" s="32">
        <v>0</v>
      </c>
      <c r="J61" s="24">
        <v>0</v>
      </c>
      <c r="K61" s="24">
        <v>0</v>
      </c>
      <c r="L61" s="24">
        <v>0</v>
      </c>
      <c r="M61" s="24">
        <v>0</v>
      </c>
      <c r="N61" s="24">
        <v>0</v>
      </c>
      <c r="O61" s="24">
        <v>0</v>
      </c>
      <c r="P61" s="61"/>
      <c r="Q61" s="5"/>
    </row>
    <row r="62" spans="1:17" ht="56.25" customHeight="1" x14ac:dyDescent="0.3">
      <c r="A62" s="49"/>
      <c r="B62" s="49"/>
      <c r="C62" s="49"/>
      <c r="D62" s="49"/>
      <c r="E62" s="49"/>
      <c r="F62" s="49"/>
      <c r="G62" s="22" t="s">
        <v>4</v>
      </c>
      <c r="H62" s="24">
        <f t="shared" si="15"/>
        <v>0</v>
      </c>
      <c r="I62" s="32">
        <v>0</v>
      </c>
      <c r="J62" s="24">
        <v>0</v>
      </c>
      <c r="K62" s="24">
        <v>0</v>
      </c>
      <c r="L62" s="24">
        <v>0</v>
      </c>
      <c r="M62" s="24">
        <v>0</v>
      </c>
      <c r="N62" s="24">
        <v>0</v>
      </c>
      <c r="O62" s="24">
        <v>0</v>
      </c>
      <c r="P62" s="61"/>
      <c r="Q62" s="5"/>
    </row>
    <row r="63" spans="1:17" ht="56.25" customHeight="1" x14ac:dyDescent="0.3">
      <c r="A63" s="49"/>
      <c r="B63" s="49"/>
      <c r="C63" s="49"/>
      <c r="D63" s="49"/>
      <c r="E63" s="49"/>
      <c r="F63" s="49"/>
      <c r="G63" s="42" t="s">
        <v>6</v>
      </c>
      <c r="H63" s="24">
        <f t="shared" si="15"/>
        <v>0</v>
      </c>
      <c r="I63" s="32">
        <v>0</v>
      </c>
      <c r="J63" s="24">
        <v>0</v>
      </c>
      <c r="K63" s="24">
        <v>0</v>
      </c>
      <c r="L63" s="24">
        <v>0</v>
      </c>
      <c r="M63" s="24">
        <v>0</v>
      </c>
      <c r="N63" s="24">
        <v>0</v>
      </c>
      <c r="O63" s="24">
        <v>0</v>
      </c>
      <c r="P63" s="61"/>
      <c r="Q63" s="5"/>
    </row>
    <row r="64" spans="1:17" ht="56.25" customHeight="1" x14ac:dyDescent="0.3">
      <c r="A64" s="49"/>
      <c r="B64" s="49"/>
      <c r="C64" s="49"/>
      <c r="D64" s="49"/>
      <c r="E64" s="49" t="s">
        <v>72</v>
      </c>
      <c r="F64" s="49" t="s">
        <v>37</v>
      </c>
      <c r="G64" s="20" t="s">
        <v>10</v>
      </c>
      <c r="H64" s="24">
        <f>SUM(I64:O64)</f>
        <v>37419.104420000003</v>
      </c>
      <c r="I64" s="32">
        <f>SUM(I65:I70)</f>
        <v>4572.0794299999998</v>
      </c>
      <c r="J64" s="24">
        <f t="shared" ref="J64:O64" si="16">SUM(J65:J70)</f>
        <v>1446.8364499999998</v>
      </c>
      <c r="K64" s="24">
        <f t="shared" si="16"/>
        <v>1892.9885399999998</v>
      </c>
      <c r="L64" s="24">
        <f t="shared" si="16"/>
        <v>3203.6</v>
      </c>
      <c r="M64" s="24">
        <f t="shared" si="16"/>
        <v>3203.6</v>
      </c>
      <c r="N64" s="24">
        <f t="shared" si="16"/>
        <v>3300</v>
      </c>
      <c r="O64" s="24">
        <f t="shared" si="16"/>
        <v>19800</v>
      </c>
      <c r="P64" s="61" t="s">
        <v>48</v>
      </c>
      <c r="Q64" s="5"/>
    </row>
    <row r="65" spans="1:17" ht="56.25" customHeight="1" x14ac:dyDescent="0.3">
      <c r="A65" s="49"/>
      <c r="B65" s="49"/>
      <c r="C65" s="49"/>
      <c r="D65" s="49"/>
      <c r="E65" s="49"/>
      <c r="F65" s="49"/>
      <c r="G65" s="42" t="s">
        <v>1</v>
      </c>
      <c r="H65" s="24">
        <f t="shared" ref="H65:H70" si="17">SUM(I65:O65)</f>
        <v>0</v>
      </c>
      <c r="I65" s="32">
        <v>0</v>
      </c>
      <c r="J65" s="24">
        <v>0</v>
      </c>
      <c r="K65" s="24">
        <v>0</v>
      </c>
      <c r="L65" s="24">
        <v>0</v>
      </c>
      <c r="M65" s="24">
        <v>0</v>
      </c>
      <c r="N65" s="24">
        <v>0</v>
      </c>
      <c r="O65" s="24">
        <v>0</v>
      </c>
      <c r="P65" s="61"/>
      <c r="Q65" s="5"/>
    </row>
    <row r="66" spans="1:17" ht="56.25" customHeight="1" x14ac:dyDescent="0.3">
      <c r="A66" s="49"/>
      <c r="B66" s="49"/>
      <c r="C66" s="49"/>
      <c r="D66" s="49"/>
      <c r="E66" s="49"/>
      <c r="F66" s="49"/>
      <c r="G66" s="42" t="s">
        <v>5</v>
      </c>
      <c r="H66" s="24">
        <f t="shared" si="17"/>
        <v>1190</v>
      </c>
      <c r="I66" s="37">
        <f>390+400</f>
        <v>790</v>
      </c>
      <c r="J66" s="29">
        <v>0</v>
      </c>
      <c r="K66" s="29">
        <v>400</v>
      </c>
      <c r="L66" s="29">
        <v>0</v>
      </c>
      <c r="M66" s="29">
        <v>0</v>
      </c>
      <c r="N66" s="29">
        <v>0</v>
      </c>
      <c r="O66" s="29">
        <v>0</v>
      </c>
      <c r="P66" s="61"/>
      <c r="Q66" s="5"/>
    </row>
    <row r="67" spans="1:17" x14ac:dyDescent="0.3">
      <c r="A67" s="49"/>
      <c r="B67" s="49"/>
      <c r="C67" s="49"/>
      <c r="D67" s="49"/>
      <c r="E67" s="49"/>
      <c r="F67" s="49"/>
      <c r="G67" s="42" t="s">
        <v>3</v>
      </c>
      <c r="H67" s="24">
        <f t="shared" si="17"/>
        <v>35729.109420000001</v>
      </c>
      <c r="I67" s="34">
        <f>3080.5+16.43243+185.152</f>
        <v>3282.0844299999999</v>
      </c>
      <c r="J67" s="25">
        <f>3131.075+150-496-981.4-74.4352-282.40335</f>
        <v>1446.8364499999998</v>
      </c>
      <c r="K67" s="25">
        <f>2928.2-96.88866-671.25384-455.55556-161.5134-50</f>
        <v>1492.9885399999998</v>
      </c>
      <c r="L67" s="25">
        <v>3203.6</v>
      </c>
      <c r="M67" s="25">
        <v>3203.6</v>
      </c>
      <c r="N67" s="25">
        <v>3300</v>
      </c>
      <c r="O67" s="25">
        <v>19800</v>
      </c>
      <c r="P67" s="61"/>
      <c r="Q67" s="5"/>
    </row>
    <row r="68" spans="1:17" ht="66" x14ac:dyDescent="0.3">
      <c r="A68" s="49"/>
      <c r="B68" s="49"/>
      <c r="C68" s="49"/>
      <c r="D68" s="49"/>
      <c r="E68" s="49"/>
      <c r="F68" s="49"/>
      <c r="G68" s="42" t="s">
        <v>2</v>
      </c>
      <c r="H68" s="24">
        <f t="shared" si="17"/>
        <v>0</v>
      </c>
      <c r="I68" s="37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61"/>
      <c r="Q68" s="5"/>
    </row>
    <row r="69" spans="1:17" ht="33" x14ac:dyDescent="0.3">
      <c r="A69" s="49"/>
      <c r="B69" s="49"/>
      <c r="C69" s="49"/>
      <c r="D69" s="49"/>
      <c r="E69" s="49"/>
      <c r="F69" s="49"/>
      <c r="G69" s="22" t="s">
        <v>4</v>
      </c>
      <c r="H69" s="24">
        <f t="shared" si="17"/>
        <v>0</v>
      </c>
      <c r="I69" s="37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61"/>
      <c r="Q69" s="5"/>
    </row>
    <row r="70" spans="1:17" x14ac:dyDescent="0.3">
      <c r="A70" s="49"/>
      <c r="B70" s="49"/>
      <c r="C70" s="49"/>
      <c r="D70" s="49"/>
      <c r="E70" s="49"/>
      <c r="F70" s="49"/>
      <c r="G70" s="42" t="s">
        <v>6</v>
      </c>
      <c r="H70" s="24">
        <f t="shared" si="17"/>
        <v>499.995</v>
      </c>
      <c r="I70" s="37">
        <f>100+399.995</f>
        <v>499.995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61"/>
      <c r="Q70" s="5"/>
    </row>
    <row r="71" spans="1:17" s="11" customFormat="1" ht="18.75" customHeight="1" x14ac:dyDescent="0.3">
      <c r="A71" s="60" t="s">
        <v>25</v>
      </c>
      <c r="B71" s="60"/>
      <c r="C71" s="60"/>
      <c r="D71" s="60"/>
      <c r="E71" s="60"/>
      <c r="F71" s="62"/>
      <c r="G71" s="20" t="s">
        <v>10</v>
      </c>
      <c r="H71" s="24">
        <f>SUM(I71:O71)</f>
        <v>3509782.6211099997</v>
      </c>
      <c r="I71" s="32">
        <f>SUM(I72:I77)</f>
        <v>303100.63728999998</v>
      </c>
      <c r="J71" s="24">
        <f>SUM(J72:J77)</f>
        <v>543638.79527999996</v>
      </c>
      <c r="K71" s="24">
        <f t="shared" ref="K71:O71" si="18">SUM(K72:K77)</f>
        <v>269356.03154</v>
      </c>
      <c r="L71" s="24">
        <f t="shared" si="18"/>
        <v>71107.656999999992</v>
      </c>
      <c r="M71" s="24">
        <f t="shared" si="18"/>
        <v>68713.97</v>
      </c>
      <c r="N71" s="24">
        <f t="shared" si="18"/>
        <v>74556.429999999993</v>
      </c>
      <c r="O71" s="24">
        <f t="shared" si="18"/>
        <v>2179309.1</v>
      </c>
      <c r="P71" s="23"/>
      <c r="Q71" s="7"/>
    </row>
    <row r="72" spans="1:17" ht="33" x14ac:dyDescent="0.3">
      <c r="A72" s="60"/>
      <c r="B72" s="60"/>
      <c r="C72" s="60"/>
      <c r="D72" s="60"/>
      <c r="E72" s="60"/>
      <c r="F72" s="62"/>
      <c r="G72" s="42" t="s">
        <v>1</v>
      </c>
      <c r="H72" s="24">
        <f>SUM(I72:O72)</f>
        <v>608.1</v>
      </c>
      <c r="I72" s="32">
        <f t="shared" ref="I72:I77" si="19">I9+I16+I23+I37+I44+I58+I65+I30</f>
        <v>0</v>
      </c>
      <c r="J72" s="32">
        <f t="shared" ref="J72" si="20">J9+J16+J23+J37+J44+J58+J65+J30</f>
        <v>0</v>
      </c>
      <c r="K72" s="32">
        <f>K9+K16+K23+K37+K44+K58+K65+K30+K51</f>
        <v>608.1</v>
      </c>
      <c r="L72" s="32">
        <f t="shared" ref="L72:O72" si="21">L9+L16+L23+L37+L44+L58+L65+L30+L51</f>
        <v>0</v>
      </c>
      <c r="M72" s="32">
        <f t="shared" si="21"/>
        <v>0</v>
      </c>
      <c r="N72" s="32">
        <f t="shared" si="21"/>
        <v>0</v>
      </c>
      <c r="O72" s="32">
        <f t="shared" si="21"/>
        <v>0</v>
      </c>
      <c r="P72" s="21"/>
      <c r="Q72" s="5"/>
    </row>
    <row r="73" spans="1:17" ht="33" x14ac:dyDescent="0.3">
      <c r="A73" s="60"/>
      <c r="B73" s="60"/>
      <c r="C73" s="60"/>
      <c r="D73" s="60"/>
      <c r="E73" s="60"/>
      <c r="F73" s="62"/>
      <c r="G73" s="42" t="s">
        <v>5</v>
      </c>
      <c r="H73" s="24">
        <f t="shared" ref="H73:H77" si="22">SUM(I73:O73)</f>
        <v>458228.89999999997</v>
      </c>
      <c r="I73" s="32">
        <f t="shared" si="19"/>
        <v>104151.59999999999</v>
      </c>
      <c r="J73" s="32">
        <f>J10+J17+J24+J38+J45+J59+J66+J31</f>
        <v>350559.1</v>
      </c>
      <c r="K73" s="32">
        <f t="shared" ref="K73:O77" si="23">K10+K17+K24+K38+K45+K59+K66+K31+K52</f>
        <v>3518.2</v>
      </c>
      <c r="L73" s="32">
        <f t="shared" si="23"/>
        <v>0</v>
      </c>
      <c r="M73" s="32">
        <f t="shared" si="23"/>
        <v>0</v>
      </c>
      <c r="N73" s="32">
        <f t="shared" si="23"/>
        <v>0</v>
      </c>
      <c r="O73" s="32">
        <f t="shared" si="23"/>
        <v>0</v>
      </c>
      <c r="P73" s="21"/>
      <c r="Q73" s="5"/>
    </row>
    <row r="74" spans="1:17" x14ac:dyDescent="0.3">
      <c r="A74" s="60"/>
      <c r="B74" s="60"/>
      <c r="C74" s="60"/>
      <c r="D74" s="60"/>
      <c r="E74" s="60"/>
      <c r="F74" s="62"/>
      <c r="G74" s="42" t="s">
        <v>3</v>
      </c>
      <c r="H74" s="24">
        <f t="shared" si="22"/>
        <v>945604.0851100001</v>
      </c>
      <c r="I74" s="32">
        <f t="shared" si="19"/>
        <v>179307.49329000001</v>
      </c>
      <c r="J74" s="32">
        <f>J11+J18+J25+J39+J46+J60+J67+J32</f>
        <v>173056.06128000002</v>
      </c>
      <c r="K74" s="32">
        <f t="shared" si="23"/>
        <v>254527.53354</v>
      </c>
      <c r="L74" s="32">
        <f t="shared" si="23"/>
        <v>43500.136999999995</v>
      </c>
      <c r="M74" s="32">
        <f t="shared" si="23"/>
        <v>43500.13</v>
      </c>
      <c r="N74" s="32">
        <f t="shared" si="23"/>
        <v>36356.43</v>
      </c>
      <c r="O74" s="32">
        <f t="shared" si="23"/>
        <v>215356.30000000002</v>
      </c>
      <c r="P74" s="21"/>
      <c r="Q74" s="5"/>
    </row>
    <row r="75" spans="1:17" ht="66" x14ac:dyDescent="0.3">
      <c r="A75" s="60"/>
      <c r="B75" s="60"/>
      <c r="C75" s="60"/>
      <c r="D75" s="60"/>
      <c r="E75" s="60"/>
      <c r="F75" s="62"/>
      <c r="G75" s="42" t="s">
        <v>2</v>
      </c>
      <c r="H75" s="24">
        <f t="shared" si="22"/>
        <v>0</v>
      </c>
      <c r="I75" s="32">
        <f t="shared" si="19"/>
        <v>0</v>
      </c>
      <c r="J75" s="32">
        <f>J12+J19+J26+J40+J47+J61+J68+J33</f>
        <v>0</v>
      </c>
      <c r="K75" s="32">
        <f t="shared" si="23"/>
        <v>0</v>
      </c>
      <c r="L75" s="32">
        <f t="shared" si="23"/>
        <v>0</v>
      </c>
      <c r="M75" s="32">
        <f t="shared" si="23"/>
        <v>0</v>
      </c>
      <c r="N75" s="32">
        <f t="shared" si="23"/>
        <v>0</v>
      </c>
      <c r="O75" s="32">
        <f t="shared" si="23"/>
        <v>0</v>
      </c>
      <c r="P75" s="21"/>
      <c r="Q75" s="5"/>
    </row>
    <row r="76" spans="1:17" ht="41.25" customHeight="1" x14ac:dyDescent="0.3">
      <c r="A76" s="60"/>
      <c r="B76" s="60"/>
      <c r="C76" s="60"/>
      <c r="D76" s="60"/>
      <c r="E76" s="60"/>
      <c r="F76" s="62"/>
      <c r="G76" s="42" t="s">
        <v>28</v>
      </c>
      <c r="H76" s="24">
        <f t="shared" si="22"/>
        <v>0</v>
      </c>
      <c r="I76" s="32">
        <f t="shared" si="19"/>
        <v>0</v>
      </c>
      <c r="J76" s="32">
        <f>J13+J20+J27+J41+J48+J62+J69+J34</f>
        <v>0</v>
      </c>
      <c r="K76" s="32">
        <f t="shared" si="23"/>
        <v>0</v>
      </c>
      <c r="L76" s="32">
        <f t="shared" si="23"/>
        <v>0</v>
      </c>
      <c r="M76" s="32">
        <f t="shared" si="23"/>
        <v>0</v>
      </c>
      <c r="N76" s="32">
        <f t="shared" si="23"/>
        <v>0</v>
      </c>
      <c r="O76" s="32">
        <f t="shared" si="23"/>
        <v>0</v>
      </c>
      <c r="P76" s="21"/>
      <c r="Q76" s="5"/>
    </row>
    <row r="77" spans="1:17" ht="27" customHeight="1" x14ac:dyDescent="0.3">
      <c r="A77" s="60"/>
      <c r="B77" s="60"/>
      <c r="C77" s="60"/>
      <c r="D77" s="60"/>
      <c r="E77" s="60"/>
      <c r="F77" s="62"/>
      <c r="G77" s="42" t="s">
        <v>6</v>
      </c>
      <c r="H77" s="24">
        <f t="shared" si="22"/>
        <v>2105341.5359999998</v>
      </c>
      <c r="I77" s="32">
        <f t="shared" si="19"/>
        <v>19641.544000000002</v>
      </c>
      <c r="J77" s="32">
        <f>J14+J21+J28+J42+J49+J63+J70+J35</f>
        <v>20023.633999999998</v>
      </c>
      <c r="K77" s="32">
        <f t="shared" si="23"/>
        <v>10702.198</v>
      </c>
      <c r="L77" s="32">
        <f t="shared" si="23"/>
        <v>27607.52</v>
      </c>
      <c r="M77" s="32">
        <f t="shared" si="23"/>
        <v>25213.84</v>
      </c>
      <c r="N77" s="32">
        <f t="shared" si="23"/>
        <v>38200</v>
      </c>
      <c r="O77" s="32">
        <f t="shared" si="23"/>
        <v>1963952.8</v>
      </c>
      <c r="P77" s="21"/>
      <c r="Q77" s="5"/>
    </row>
    <row r="78" spans="1:17" x14ac:dyDescent="0.3">
      <c r="A78" s="55" t="s">
        <v>13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6"/>
    </row>
    <row r="79" spans="1:17" s="11" customFormat="1" ht="15.75" customHeight="1" x14ac:dyDescent="0.3">
      <c r="A79" s="50" t="s">
        <v>34</v>
      </c>
      <c r="B79" s="50" t="s">
        <v>35</v>
      </c>
      <c r="C79" s="63" t="s">
        <v>59</v>
      </c>
      <c r="D79" s="63"/>
      <c r="E79" s="50" t="s">
        <v>40</v>
      </c>
      <c r="F79" s="50" t="s">
        <v>60</v>
      </c>
      <c r="G79" s="20" t="s">
        <v>10</v>
      </c>
      <c r="H79" s="24">
        <f>SUM(I79:O79)</f>
        <v>0</v>
      </c>
      <c r="I79" s="32">
        <f>SUM(I80:I85)</f>
        <v>0</v>
      </c>
      <c r="J79" s="24">
        <f t="shared" ref="J79:O79" si="24">SUM(J80:J85)</f>
        <v>0</v>
      </c>
      <c r="K79" s="24">
        <f t="shared" si="24"/>
        <v>0</v>
      </c>
      <c r="L79" s="24">
        <f t="shared" si="24"/>
        <v>0</v>
      </c>
      <c r="M79" s="24">
        <f t="shared" si="24"/>
        <v>0</v>
      </c>
      <c r="N79" s="24">
        <f t="shared" si="24"/>
        <v>0</v>
      </c>
      <c r="O79" s="24">
        <f t="shared" si="24"/>
        <v>0</v>
      </c>
      <c r="P79" s="23"/>
      <c r="Q79" s="7"/>
    </row>
    <row r="80" spans="1:17" ht="33" x14ac:dyDescent="0.3">
      <c r="A80" s="51"/>
      <c r="B80" s="51"/>
      <c r="C80" s="64"/>
      <c r="D80" s="64"/>
      <c r="E80" s="51"/>
      <c r="F80" s="51"/>
      <c r="G80" s="42" t="s">
        <v>1</v>
      </c>
      <c r="H80" s="24">
        <f t="shared" ref="H80:H85" si="25">SUM(I80:O80)</f>
        <v>0</v>
      </c>
      <c r="I80" s="32">
        <v>0</v>
      </c>
      <c r="J80" s="24">
        <v>0</v>
      </c>
      <c r="K80" s="24">
        <v>0</v>
      </c>
      <c r="L80" s="24">
        <v>0</v>
      </c>
      <c r="M80" s="24">
        <v>0</v>
      </c>
      <c r="N80" s="24">
        <v>0</v>
      </c>
      <c r="O80" s="24">
        <v>0</v>
      </c>
      <c r="P80" s="39"/>
      <c r="Q80" s="5"/>
    </row>
    <row r="81" spans="1:17" ht="33" x14ac:dyDescent="0.3">
      <c r="A81" s="51"/>
      <c r="B81" s="51"/>
      <c r="C81" s="64"/>
      <c r="D81" s="64"/>
      <c r="E81" s="51"/>
      <c r="F81" s="51"/>
      <c r="G81" s="42" t="s">
        <v>5</v>
      </c>
      <c r="H81" s="24">
        <f t="shared" si="25"/>
        <v>0</v>
      </c>
      <c r="I81" s="32">
        <v>0</v>
      </c>
      <c r="J81" s="24">
        <v>0</v>
      </c>
      <c r="K81" s="24">
        <v>0</v>
      </c>
      <c r="L81" s="24">
        <v>0</v>
      </c>
      <c r="M81" s="24">
        <v>0</v>
      </c>
      <c r="N81" s="24">
        <v>0</v>
      </c>
      <c r="O81" s="24">
        <v>0</v>
      </c>
      <c r="P81" s="39"/>
      <c r="Q81" s="5"/>
    </row>
    <row r="82" spans="1:17" ht="21.75" customHeight="1" x14ac:dyDescent="0.3">
      <c r="A82" s="51"/>
      <c r="B82" s="51"/>
      <c r="C82" s="64"/>
      <c r="D82" s="64"/>
      <c r="E82" s="51"/>
      <c r="F82" s="51"/>
      <c r="G82" s="42" t="s">
        <v>3</v>
      </c>
      <c r="H82" s="24">
        <f t="shared" si="25"/>
        <v>0</v>
      </c>
      <c r="I82" s="32">
        <v>0</v>
      </c>
      <c r="J82" s="24">
        <v>0</v>
      </c>
      <c r="K82" s="24">
        <v>0</v>
      </c>
      <c r="L82" s="24">
        <v>0</v>
      </c>
      <c r="M82" s="24">
        <v>0</v>
      </c>
      <c r="N82" s="24">
        <v>0</v>
      </c>
      <c r="O82" s="24">
        <v>0</v>
      </c>
      <c r="P82" s="39"/>
      <c r="Q82" s="5"/>
    </row>
    <row r="83" spans="1:17" ht="78.75" customHeight="1" x14ac:dyDescent="0.3">
      <c r="A83" s="51"/>
      <c r="B83" s="51"/>
      <c r="C83" s="64"/>
      <c r="D83" s="64"/>
      <c r="E83" s="51"/>
      <c r="F83" s="51"/>
      <c r="G83" s="42" t="s">
        <v>2</v>
      </c>
      <c r="H83" s="24">
        <f t="shared" si="25"/>
        <v>0</v>
      </c>
      <c r="I83" s="32">
        <v>0</v>
      </c>
      <c r="J83" s="24">
        <v>0</v>
      </c>
      <c r="K83" s="24">
        <v>0</v>
      </c>
      <c r="L83" s="24">
        <v>0</v>
      </c>
      <c r="M83" s="24">
        <v>0</v>
      </c>
      <c r="N83" s="24">
        <v>0</v>
      </c>
      <c r="O83" s="24">
        <v>0</v>
      </c>
      <c r="P83" s="39"/>
      <c r="Q83" s="5"/>
    </row>
    <row r="84" spans="1:17" x14ac:dyDescent="0.3">
      <c r="A84" s="51"/>
      <c r="B84" s="51"/>
      <c r="C84" s="64"/>
      <c r="D84" s="64"/>
      <c r="E84" s="51"/>
      <c r="F84" s="51"/>
      <c r="G84" s="42" t="s">
        <v>28</v>
      </c>
      <c r="H84" s="24">
        <f t="shared" si="25"/>
        <v>0</v>
      </c>
      <c r="I84" s="32">
        <v>0</v>
      </c>
      <c r="J84" s="24">
        <v>0</v>
      </c>
      <c r="K84" s="24">
        <v>0</v>
      </c>
      <c r="L84" s="24">
        <v>0</v>
      </c>
      <c r="M84" s="24">
        <v>0</v>
      </c>
      <c r="N84" s="24">
        <v>0</v>
      </c>
      <c r="O84" s="24">
        <v>0</v>
      </c>
      <c r="P84" s="39"/>
      <c r="Q84" s="5"/>
    </row>
    <row r="85" spans="1:17" x14ac:dyDescent="0.3">
      <c r="A85" s="52"/>
      <c r="B85" s="52"/>
      <c r="C85" s="65"/>
      <c r="D85" s="65"/>
      <c r="E85" s="52"/>
      <c r="F85" s="52"/>
      <c r="G85" s="42" t="s">
        <v>6</v>
      </c>
      <c r="H85" s="24">
        <f t="shared" si="25"/>
        <v>0</v>
      </c>
      <c r="I85" s="32">
        <v>0</v>
      </c>
      <c r="J85" s="24">
        <v>0</v>
      </c>
      <c r="K85" s="24">
        <v>0</v>
      </c>
      <c r="L85" s="24"/>
      <c r="M85" s="24"/>
      <c r="N85" s="24">
        <v>0</v>
      </c>
      <c r="O85" s="24">
        <v>0</v>
      </c>
      <c r="P85" s="39"/>
      <c r="Q85" s="5"/>
    </row>
    <row r="86" spans="1:17" s="11" customFormat="1" ht="15.75" customHeight="1" x14ac:dyDescent="0.3">
      <c r="A86" s="49" t="s">
        <v>38</v>
      </c>
      <c r="B86" s="49" t="s">
        <v>35</v>
      </c>
      <c r="C86" s="60" t="s">
        <v>61</v>
      </c>
      <c r="D86" s="60"/>
      <c r="E86" s="49" t="s">
        <v>40</v>
      </c>
      <c r="F86" s="49" t="s">
        <v>60</v>
      </c>
      <c r="G86" s="20" t="s">
        <v>10</v>
      </c>
      <c r="H86" s="24">
        <f>SUM(I86:O86)</f>
        <v>0</v>
      </c>
      <c r="I86" s="32">
        <f>SUM(I87:I92)</f>
        <v>0</v>
      </c>
      <c r="J86" s="24">
        <f t="shared" ref="J86:O86" si="26">SUM(J87:J92)</f>
        <v>0</v>
      </c>
      <c r="K86" s="24">
        <f t="shared" si="26"/>
        <v>0</v>
      </c>
      <c r="L86" s="24">
        <f t="shared" si="26"/>
        <v>0</v>
      </c>
      <c r="M86" s="24">
        <f t="shared" si="26"/>
        <v>0</v>
      </c>
      <c r="N86" s="24">
        <f t="shared" si="26"/>
        <v>0</v>
      </c>
      <c r="O86" s="24">
        <f t="shared" si="26"/>
        <v>0</v>
      </c>
      <c r="P86" s="23"/>
      <c r="Q86" s="7"/>
    </row>
    <row r="87" spans="1:17" ht="33" x14ac:dyDescent="0.3">
      <c r="A87" s="49"/>
      <c r="B87" s="49"/>
      <c r="C87" s="60"/>
      <c r="D87" s="60"/>
      <c r="E87" s="49"/>
      <c r="F87" s="49"/>
      <c r="G87" s="42" t="s">
        <v>1</v>
      </c>
      <c r="H87" s="24">
        <f t="shared" ref="H87:H92" si="27">SUM(I87:O87)</f>
        <v>0</v>
      </c>
      <c r="I87" s="32">
        <v>0</v>
      </c>
      <c r="J87" s="24">
        <v>0</v>
      </c>
      <c r="K87" s="24">
        <v>0</v>
      </c>
      <c r="L87" s="24">
        <v>0</v>
      </c>
      <c r="M87" s="24">
        <v>0</v>
      </c>
      <c r="N87" s="24">
        <v>0</v>
      </c>
      <c r="O87" s="24">
        <v>0</v>
      </c>
      <c r="P87" s="21"/>
      <c r="Q87" s="5"/>
    </row>
    <row r="88" spans="1:17" ht="33" x14ac:dyDescent="0.3">
      <c r="A88" s="49"/>
      <c r="B88" s="49"/>
      <c r="C88" s="60"/>
      <c r="D88" s="60"/>
      <c r="E88" s="49"/>
      <c r="F88" s="49"/>
      <c r="G88" s="42" t="s">
        <v>5</v>
      </c>
      <c r="H88" s="24">
        <f t="shared" si="27"/>
        <v>0</v>
      </c>
      <c r="I88" s="32">
        <v>0</v>
      </c>
      <c r="J88" s="24">
        <v>0</v>
      </c>
      <c r="K88" s="24">
        <v>0</v>
      </c>
      <c r="L88" s="24">
        <v>0</v>
      </c>
      <c r="M88" s="24">
        <v>0</v>
      </c>
      <c r="N88" s="24">
        <v>0</v>
      </c>
      <c r="O88" s="24">
        <v>0</v>
      </c>
      <c r="P88" s="21"/>
      <c r="Q88" s="5"/>
    </row>
    <row r="89" spans="1:17" ht="21.75" customHeight="1" x14ac:dyDescent="0.3">
      <c r="A89" s="49"/>
      <c r="B89" s="49"/>
      <c r="C89" s="60"/>
      <c r="D89" s="60"/>
      <c r="E89" s="49"/>
      <c r="F89" s="49"/>
      <c r="G89" s="42" t="s">
        <v>3</v>
      </c>
      <c r="H89" s="24">
        <f t="shared" si="27"/>
        <v>0</v>
      </c>
      <c r="I89" s="32">
        <v>0</v>
      </c>
      <c r="J89" s="24">
        <v>0</v>
      </c>
      <c r="K89" s="24">
        <v>0</v>
      </c>
      <c r="L89" s="24">
        <v>0</v>
      </c>
      <c r="M89" s="24">
        <v>0</v>
      </c>
      <c r="N89" s="24">
        <v>0</v>
      </c>
      <c r="O89" s="24">
        <v>0</v>
      </c>
      <c r="P89" s="21"/>
      <c r="Q89" s="5"/>
    </row>
    <row r="90" spans="1:17" ht="78.75" customHeight="1" x14ac:dyDescent="0.3">
      <c r="A90" s="49"/>
      <c r="B90" s="49"/>
      <c r="C90" s="60"/>
      <c r="D90" s="60"/>
      <c r="E90" s="49"/>
      <c r="F90" s="49"/>
      <c r="G90" s="42" t="s">
        <v>2</v>
      </c>
      <c r="H90" s="24">
        <f t="shared" si="27"/>
        <v>0</v>
      </c>
      <c r="I90" s="32">
        <v>0</v>
      </c>
      <c r="J90" s="24">
        <v>0</v>
      </c>
      <c r="K90" s="24">
        <v>0</v>
      </c>
      <c r="L90" s="24">
        <v>0</v>
      </c>
      <c r="M90" s="24">
        <v>0</v>
      </c>
      <c r="N90" s="24">
        <v>0</v>
      </c>
      <c r="O90" s="24">
        <v>0</v>
      </c>
      <c r="P90" s="21"/>
      <c r="Q90" s="5"/>
    </row>
    <row r="91" spans="1:17" x14ac:dyDescent="0.3">
      <c r="A91" s="49"/>
      <c r="B91" s="49"/>
      <c r="C91" s="60"/>
      <c r="D91" s="60"/>
      <c r="E91" s="49"/>
      <c r="F91" s="49"/>
      <c r="G91" s="42" t="s">
        <v>28</v>
      </c>
      <c r="H91" s="24">
        <f t="shared" si="27"/>
        <v>0</v>
      </c>
      <c r="I91" s="32">
        <v>0</v>
      </c>
      <c r="J91" s="24">
        <v>0</v>
      </c>
      <c r="K91" s="24">
        <v>0</v>
      </c>
      <c r="L91" s="24">
        <v>0</v>
      </c>
      <c r="M91" s="24">
        <v>0</v>
      </c>
      <c r="N91" s="24">
        <v>0</v>
      </c>
      <c r="O91" s="24">
        <v>0</v>
      </c>
      <c r="P91" s="21"/>
      <c r="Q91" s="5"/>
    </row>
    <row r="92" spans="1:17" x14ac:dyDescent="0.3">
      <c r="A92" s="49"/>
      <c r="B92" s="49"/>
      <c r="C92" s="60"/>
      <c r="D92" s="60"/>
      <c r="E92" s="49"/>
      <c r="F92" s="49"/>
      <c r="G92" s="42" t="s">
        <v>6</v>
      </c>
      <c r="H92" s="24">
        <f t="shared" si="27"/>
        <v>0</v>
      </c>
      <c r="I92" s="32">
        <v>0</v>
      </c>
      <c r="J92" s="24">
        <v>0</v>
      </c>
      <c r="K92" s="24">
        <v>0</v>
      </c>
      <c r="L92" s="24"/>
      <c r="M92" s="24"/>
      <c r="N92" s="24">
        <v>0</v>
      </c>
      <c r="O92" s="24">
        <v>0</v>
      </c>
      <c r="P92" s="21"/>
      <c r="Q92" s="5"/>
    </row>
    <row r="93" spans="1:17" s="11" customFormat="1" ht="15.75" customHeight="1" x14ac:dyDescent="0.3">
      <c r="A93" s="49" t="s">
        <v>39</v>
      </c>
      <c r="B93" s="49" t="s">
        <v>35</v>
      </c>
      <c r="C93" s="60" t="s">
        <v>67</v>
      </c>
      <c r="D93" s="60"/>
      <c r="E93" s="49" t="s">
        <v>68</v>
      </c>
      <c r="F93" s="49">
        <v>2021</v>
      </c>
      <c r="G93" s="20" t="s">
        <v>10</v>
      </c>
      <c r="H93" s="24">
        <f>SUM(I93:O93)</f>
        <v>1692.28865</v>
      </c>
      <c r="I93" s="32">
        <f>SUM(I94:I99)</f>
        <v>0</v>
      </c>
      <c r="J93" s="24">
        <f t="shared" ref="J93:O93" si="28">SUM(J94:J99)</f>
        <v>0</v>
      </c>
      <c r="K93" s="24">
        <f t="shared" si="28"/>
        <v>1692.28865</v>
      </c>
      <c r="L93" s="24">
        <f t="shared" si="28"/>
        <v>0</v>
      </c>
      <c r="M93" s="24">
        <f t="shared" si="28"/>
        <v>0</v>
      </c>
      <c r="N93" s="24">
        <f t="shared" si="28"/>
        <v>0</v>
      </c>
      <c r="O93" s="24">
        <f t="shared" si="28"/>
        <v>0</v>
      </c>
      <c r="P93" s="23"/>
      <c r="Q93" s="7"/>
    </row>
    <row r="94" spans="1:17" ht="55.5" customHeight="1" x14ac:dyDescent="0.3">
      <c r="A94" s="49"/>
      <c r="B94" s="49"/>
      <c r="C94" s="60"/>
      <c r="D94" s="60"/>
      <c r="E94" s="49"/>
      <c r="F94" s="49"/>
      <c r="G94" s="42" t="s">
        <v>1</v>
      </c>
      <c r="H94" s="24">
        <f t="shared" ref="H94:H99" si="29">SUM(I94:O94)</f>
        <v>0</v>
      </c>
      <c r="I94" s="32">
        <v>0</v>
      </c>
      <c r="J94" s="24">
        <v>0</v>
      </c>
      <c r="K94" s="24">
        <v>0</v>
      </c>
      <c r="L94" s="24">
        <v>0</v>
      </c>
      <c r="M94" s="24">
        <v>0</v>
      </c>
      <c r="N94" s="24">
        <v>0</v>
      </c>
      <c r="O94" s="24">
        <v>0</v>
      </c>
      <c r="P94" s="39"/>
      <c r="Q94" s="5"/>
    </row>
    <row r="95" spans="1:17" ht="33" x14ac:dyDescent="0.3">
      <c r="A95" s="49"/>
      <c r="B95" s="49"/>
      <c r="C95" s="60"/>
      <c r="D95" s="60"/>
      <c r="E95" s="49"/>
      <c r="F95" s="49"/>
      <c r="G95" s="42" t="s">
        <v>5</v>
      </c>
      <c r="H95" s="24">
        <f t="shared" si="29"/>
        <v>1204.6086499999999</v>
      </c>
      <c r="I95" s="32">
        <v>0</v>
      </c>
      <c r="J95" s="24">
        <v>0</v>
      </c>
      <c r="K95" s="24">
        <f>1136+68.60865</f>
        <v>1204.6086499999999</v>
      </c>
      <c r="L95" s="24">
        <v>0</v>
      </c>
      <c r="M95" s="24">
        <v>0</v>
      </c>
      <c r="N95" s="24">
        <v>0</v>
      </c>
      <c r="O95" s="24">
        <v>0</v>
      </c>
      <c r="P95" s="39"/>
      <c r="Q95" s="5"/>
    </row>
    <row r="96" spans="1:17" ht="32.25" customHeight="1" x14ac:dyDescent="0.3">
      <c r="A96" s="49"/>
      <c r="B96" s="49"/>
      <c r="C96" s="60"/>
      <c r="D96" s="60"/>
      <c r="E96" s="49"/>
      <c r="F96" s="49"/>
      <c r="G96" s="42" t="s">
        <v>3</v>
      </c>
      <c r="H96" s="24">
        <f t="shared" si="29"/>
        <v>487.68</v>
      </c>
      <c r="I96" s="32">
        <v>0</v>
      </c>
      <c r="J96" s="24">
        <v>0</v>
      </c>
      <c r="K96" s="24">
        <f>506-18.32</f>
        <v>487.68</v>
      </c>
      <c r="L96" s="24">
        <v>0</v>
      </c>
      <c r="M96" s="24">
        <v>0</v>
      </c>
      <c r="N96" s="24">
        <v>0</v>
      </c>
      <c r="O96" s="24">
        <v>0</v>
      </c>
      <c r="P96" s="39"/>
      <c r="Q96" s="5"/>
    </row>
    <row r="97" spans="1:17" ht="89.25" customHeight="1" x14ac:dyDescent="0.3">
      <c r="A97" s="49"/>
      <c r="B97" s="49"/>
      <c r="C97" s="60"/>
      <c r="D97" s="60"/>
      <c r="E97" s="49"/>
      <c r="F97" s="49"/>
      <c r="G97" s="42" t="s">
        <v>2</v>
      </c>
      <c r="H97" s="24">
        <f t="shared" si="29"/>
        <v>0</v>
      </c>
      <c r="I97" s="32">
        <v>0</v>
      </c>
      <c r="J97" s="24">
        <v>0</v>
      </c>
      <c r="K97" s="24">
        <v>0</v>
      </c>
      <c r="L97" s="24">
        <v>0</v>
      </c>
      <c r="M97" s="24">
        <v>0</v>
      </c>
      <c r="N97" s="24">
        <v>0</v>
      </c>
      <c r="O97" s="24">
        <v>0</v>
      </c>
      <c r="P97" s="39"/>
      <c r="Q97" s="5"/>
    </row>
    <row r="98" spans="1:17" ht="26.25" customHeight="1" x14ac:dyDescent="0.3">
      <c r="A98" s="49"/>
      <c r="B98" s="49"/>
      <c r="C98" s="60"/>
      <c r="D98" s="60"/>
      <c r="E98" s="49"/>
      <c r="F98" s="49"/>
      <c r="G98" s="42" t="s">
        <v>28</v>
      </c>
      <c r="H98" s="24">
        <f t="shared" si="29"/>
        <v>0</v>
      </c>
      <c r="I98" s="32">
        <v>0</v>
      </c>
      <c r="J98" s="24">
        <v>0</v>
      </c>
      <c r="K98" s="24">
        <v>0</v>
      </c>
      <c r="L98" s="24">
        <v>0</v>
      </c>
      <c r="M98" s="24">
        <v>0</v>
      </c>
      <c r="N98" s="24">
        <v>0</v>
      </c>
      <c r="O98" s="24">
        <v>0</v>
      </c>
      <c r="P98" s="39"/>
      <c r="Q98" s="5"/>
    </row>
    <row r="99" spans="1:17" ht="29.25" customHeight="1" x14ac:dyDescent="0.3">
      <c r="A99" s="49"/>
      <c r="B99" s="49"/>
      <c r="C99" s="60"/>
      <c r="D99" s="60"/>
      <c r="E99" s="49"/>
      <c r="F99" s="49"/>
      <c r="G99" s="42" t="s">
        <v>6</v>
      </c>
      <c r="H99" s="24">
        <f t="shared" si="29"/>
        <v>0</v>
      </c>
      <c r="I99" s="32">
        <v>0</v>
      </c>
      <c r="J99" s="24">
        <v>0</v>
      </c>
      <c r="K99" s="24">
        <v>0</v>
      </c>
      <c r="L99" s="24"/>
      <c r="M99" s="24"/>
      <c r="N99" s="24">
        <v>0</v>
      </c>
      <c r="O99" s="24">
        <v>0</v>
      </c>
      <c r="P99" s="39"/>
      <c r="Q99" s="5"/>
    </row>
    <row r="100" spans="1:17" s="11" customFormat="1" ht="15.75" customHeight="1" x14ac:dyDescent="0.3">
      <c r="A100" s="49" t="s">
        <v>41</v>
      </c>
      <c r="B100" s="49" t="s">
        <v>35</v>
      </c>
      <c r="C100" s="60" t="s">
        <v>50</v>
      </c>
      <c r="D100" s="60"/>
      <c r="E100" s="49" t="s">
        <v>40</v>
      </c>
      <c r="F100" s="49" t="s">
        <v>49</v>
      </c>
      <c r="G100" s="20" t="s">
        <v>10</v>
      </c>
      <c r="H100" s="24">
        <f>SUM(I100:O100)</f>
        <v>21002.3</v>
      </c>
      <c r="I100" s="32">
        <f>SUM(I101:I106)</f>
        <v>0</v>
      </c>
      <c r="J100" s="24">
        <f t="shared" ref="J100:O100" si="30">SUM(J101:J106)</f>
        <v>0</v>
      </c>
      <c r="K100" s="24">
        <f t="shared" si="30"/>
        <v>0</v>
      </c>
      <c r="L100" s="24">
        <f t="shared" si="30"/>
        <v>21002.3</v>
      </c>
      <c r="M100" s="24">
        <f t="shared" si="30"/>
        <v>0</v>
      </c>
      <c r="N100" s="24">
        <f t="shared" si="30"/>
        <v>0</v>
      </c>
      <c r="O100" s="24">
        <f t="shared" si="30"/>
        <v>0</v>
      </c>
      <c r="P100" s="23"/>
      <c r="Q100" s="7"/>
    </row>
    <row r="101" spans="1:17" ht="33" x14ac:dyDescent="0.3">
      <c r="A101" s="49"/>
      <c r="B101" s="49"/>
      <c r="C101" s="60"/>
      <c r="D101" s="60"/>
      <c r="E101" s="49"/>
      <c r="F101" s="49"/>
      <c r="G101" s="42" t="s">
        <v>1</v>
      </c>
      <c r="H101" s="24">
        <f t="shared" ref="H101:H106" si="31">SUM(I101:O101)</f>
        <v>0</v>
      </c>
      <c r="I101" s="32">
        <v>0</v>
      </c>
      <c r="J101" s="24">
        <v>0</v>
      </c>
      <c r="K101" s="24">
        <v>0</v>
      </c>
      <c r="L101" s="24">
        <v>0</v>
      </c>
      <c r="M101" s="24">
        <v>0</v>
      </c>
      <c r="N101" s="24">
        <v>0</v>
      </c>
      <c r="O101" s="24">
        <v>0</v>
      </c>
      <c r="P101" s="21"/>
      <c r="Q101" s="5"/>
    </row>
    <row r="102" spans="1:17" ht="33" x14ac:dyDescent="0.3">
      <c r="A102" s="49"/>
      <c r="B102" s="49"/>
      <c r="C102" s="60"/>
      <c r="D102" s="60"/>
      <c r="E102" s="49"/>
      <c r="F102" s="49"/>
      <c r="G102" s="42" t="s">
        <v>5</v>
      </c>
      <c r="H102" s="24">
        <f t="shared" si="31"/>
        <v>0</v>
      </c>
      <c r="I102" s="32">
        <v>0</v>
      </c>
      <c r="J102" s="24">
        <v>0</v>
      </c>
      <c r="K102" s="24">
        <v>0</v>
      </c>
      <c r="L102" s="24">
        <v>0</v>
      </c>
      <c r="M102" s="24">
        <v>0</v>
      </c>
      <c r="N102" s="24">
        <v>0</v>
      </c>
      <c r="O102" s="24">
        <v>0</v>
      </c>
      <c r="P102" s="21"/>
      <c r="Q102" s="5"/>
    </row>
    <row r="103" spans="1:17" ht="21.75" customHeight="1" x14ac:dyDescent="0.3">
      <c r="A103" s="49"/>
      <c r="B103" s="49"/>
      <c r="C103" s="60"/>
      <c r="D103" s="60"/>
      <c r="E103" s="49"/>
      <c r="F103" s="49"/>
      <c r="G103" s="42" t="s">
        <v>3</v>
      </c>
      <c r="H103" s="24">
        <f t="shared" si="31"/>
        <v>0</v>
      </c>
      <c r="I103" s="32">
        <v>0</v>
      </c>
      <c r="J103" s="24">
        <v>0</v>
      </c>
      <c r="K103" s="24">
        <v>0</v>
      </c>
      <c r="L103" s="24">
        <v>0</v>
      </c>
      <c r="M103" s="24">
        <v>0</v>
      </c>
      <c r="N103" s="24">
        <v>0</v>
      </c>
      <c r="O103" s="24">
        <v>0</v>
      </c>
      <c r="P103" s="21"/>
      <c r="Q103" s="5"/>
    </row>
    <row r="104" spans="1:17" ht="78.75" customHeight="1" x14ac:dyDescent="0.3">
      <c r="A104" s="49"/>
      <c r="B104" s="49"/>
      <c r="C104" s="60"/>
      <c r="D104" s="60"/>
      <c r="E104" s="49"/>
      <c r="F104" s="49"/>
      <c r="G104" s="42" t="s">
        <v>2</v>
      </c>
      <c r="H104" s="24">
        <f t="shared" si="31"/>
        <v>0</v>
      </c>
      <c r="I104" s="32">
        <v>0</v>
      </c>
      <c r="J104" s="24">
        <v>0</v>
      </c>
      <c r="K104" s="24">
        <v>0</v>
      </c>
      <c r="L104" s="24">
        <v>0</v>
      </c>
      <c r="M104" s="24">
        <v>0</v>
      </c>
      <c r="N104" s="24">
        <v>0</v>
      </c>
      <c r="O104" s="24">
        <v>0</v>
      </c>
      <c r="P104" s="21"/>
      <c r="Q104" s="5"/>
    </row>
    <row r="105" spans="1:17" x14ac:dyDescent="0.3">
      <c r="A105" s="49"/>
      <c r="B105" s="49"/>
      <c r="C105" s="60"/>
      <c r="D105" s="60"/>
      <c r="E105" s="49"/>
      <c r="F105" s="49"/>
      <c r="G105" s="42" t="s">
        <v>28</v>
      </c>
      <c r="H105" s="24">
        <f t="shared" si="31"/>
        <v>0</v>
      </c>
      <c r="I105" s="32">
        <v>0</v>
      </c>
      <c r="J105" s="24">
        <v>0</v>
      </c>
      <c r="K105" s="24">
        <v>0</v>
      </c>
      <c r="L105" s="24">
        <v>0</v>
      </c>
      <c r="M105" s="24">
        <v>0</v>
      </c>
      <c r="N105" s="24">
        <v>0</v>
      </c>
      <c r="O105" s="24">
        <v>0</v>
      </c>
      <c r="P105" s="21"/>
      <c r="Q105" s="5"/>
    </row>
    <row r="106" spans="1:17" x14ac:dyDescent="0.3">
      <c r="A106" s="49"/>
      <c r="B106" s="49"/>
      <c r="C106" s="60"/>
      <c r="D106" s="60"/>
      <c r="E106" s="49"/>
      <c r="F106" s="49"/>
      <c r="G106" s="42" t="s">
        <v>6</v>
      </c>
      <c r="H106" s="24">
        <f t="shared" si="31"/>
        <v>21002.3</v>
      </c>
      <c r="I106" s="32">
        <v>0</v>
      </c>
      <c r="J106" s="24">
        <f>5110+4500.5-9610.5</f>
        <v>0</v>
      </c>
      <c r="K106" s="24">
        <f>11391.8+9610.5-11391.8-9610.5</f>
        <v>0</v>
      </c>
      <c r="L106" s="24">
        <f>11391.8+9610.5</f>
        <v>21002.3</v>
      </c>
      <c r="M106" s="24"/>
      <c r="N106" s="24">
        <v>0</v>
      </c>
      <c r="O106" s="24">
        <v>0</v>
      </c>
      <c r="P106" s="21"/>
      <c r="Q106" s="5"/>
    </row>
    <row r="107" spans="1:17" s="11" customFormat="1" x14ac:dyDescent="0.3">
      <c r="A107" s="49" t="s">
        <v>69</v>
      </c>
      <c r="B107" s="49" t="s">
        <v>35</v>
      </c>
      <c r="C107" s="60" t="s">
        <v>57</v>
      </c>
      <c r="D107" s="60"/>
      <c r="E107" s="49" t="s">
        <v>40</v>
      </c>
      <c r="F107" s="49" t="s">
        <v>51</v>
      </c>
      <c r="G107" s="20" t="s">
        <v>10</v>
      </c>
      <c r="H107" s="24">
        <f>SUM(I107:O107)</f>
        <v>35000</v>
      </c>
      <c r="I107" s="32">
        <f>SUM(I108:I113)</f>
        <v>0</v>
      </c>
      <c r="J107" s="24">
        <f t="shared" ref="J107:O107" si="32">SUM(J108:J113)</f>
        <v>0</v>
      </c>
      <c r="K107" s="24">
        <f t="shared" si="32"/>
        <v>0</v>
      </c>
      <c r="L107" s="24">
        <f t="shared" si="32"/>
        <v>0</v>
      </c>
      <c r="M107" s="24">
        <f t="shared" si="32"/>
        <v>35000</v>
      </c>
      <c r="N107" s="24">
        <f t="shared" si="32"/>
        <v>0</v>
      </c>
      <c r="O107" s="24">
        <f t="shared" si="32"/>
        <v>0</v>
      </c>
      <c r="P107" s="23"/>
      <c r="Q107" s="7"/>
    </row>
    <row r="108" spans="1:17" ht="33" x14ac:dyDescent="0.3">
      <c r="A108" s="49"/>
      <c r="B108" s="49"/>
      <c r="C108" s="60"/>
      <c r="D108" s="60"/>
      <c r="E108" s="49"/>
      <c r="F108" s="49"/>
      <c r="G108" s="42" t="s">
        <v>1</v>
      </c>
      <c r="H108" s="24">
        <f t="shared" ref="H108:H113" si="33">SUM(I108:O108)</f>
        <v>0</v>
      </c>
      <c r="I108" s="32">
        <v>0</v>
      </c>
      <c r="J108" s="24">
        <v>0</v>
      </c>
      <c r="K108" s="24">
        <v>0</v>
      </c>
      <c r="L108" s="24">
        <v>0</v>
      </c>
      <c r="M108" s="24">
        <v>0</v>
      </c>
      <c r="N108" s="24">
        <v>0</v>
      </c>
      <c r="O108" s="24">
        <v>0</v>
      </c>
      <c r="P108" s="21"/>
      <c r="Q108" s="5"/>
    </row>
    <row r="109" spans="1:17" ht="33" x14ac:dyDescent="0.3">
      <c r="A109" s="49"/>
      <c r="B109" s="49"/>
      <c r="C109" s="60"/>
      <c r="D109" s="60"/>
      <c r="E109" s="49"/>
      <c r="F109" s="49"/>
      <c r="G109" s="42" t="s">
        <v>5</v>
      </c>
      <c r="H109" s="24">
        <f t="shared" si="33"/>
        <v>0</v>
      </c>
      <c r="I109" s="32">
        <v>0</v>
      </c>
      <c r="J109" s="24">
        <v>0</v>
      </c>
      <c r="K109" s="24">
        <v>0</v>
      </c>
      <c r="L109" s="24">
        <v>0</v>
      </c>
      <c r="M109" s="24">
        <v>0</v>
      </c>
      <c r="N109" s="24">
        <v>0</v>
      </c>
      <c r="O109" s="24">
        <v>0</v>
      </c>
      <c r="P109" s="21"/>
      <c r="Q109" s="5"/>
    </row>
    <row r="110" spans="1:17" x14ac:dyDescent="0.3">
      <c r="A110" s="49"/>
      <c r="B110" s="49"/>
      <c r="C110" s="60"/>
      <c r="D110" s="60"/>
      <c r="E110" s="49"/>
      <c r="F110" s="49"/>
      <c r="G110" s="42" t="s">
        <v>3</v>
      </c>
      <c r="H110" s="24">
        <f t="shared" si="33"/>
        <v>0</v>
      </c>
      <c r="I110" s="32">
        <v>0</v>
      </c>
      <c r="J110" s="24">
        <v>0</v>
      </c>
      <c r="K110" s="24">
        <v>0</v>
      </c>
      <c r="L110" s="24">
        <v>0</v>
      </c>
      <c r="M110" s="24">
        <v>0</v>
      </c>
      <c r="N110" s="24">
        <v>0</v>
      </c>
      <c r="O110" s="24">
        <v>0</v>
      </c>
      <c r="P110" s="21"/>
      <c r="Q110" s="5"/>
    </row>
    <row r="111" spans="1:17" ht="66" x14ac:dyDescent="0.3">
      <c r="A111" s="49"/>
      <c r="B111" s="49"/>
      <c r="C111" s="60"/>
      <c r="D111" s="60"/>
      <c r="E111" s="49"/>
      <c r="F111" s="49"/>
      <c r="G111" s="42" t="s">
        <v>2</v>
      </c>
      <c r="H111" s="24">
        <f t="shared" si="33"/>
        <v>0</v>
      </c>
      <c r="I111" s="32">
        <v>0</v>
      </c>
      <c r="J111" s="24">
        <v>0</v>
      </c>
      <c r="K111" s="24">
        <v>0</v>
      </c>
      <c r="L111" s="24">
        <v>0</v>
      </c>
      <c r="M111" s="24">
        <v>0</v>
      </c>
      <c r="N111" s="24">
        <v>0</v>
      </c>
      <c r="O111" s="24">
        <v>0</v>
      </c>
      <c r="P111" s="21"/>
      <c r="Q111" s="5"/>
    </row>
    <row r="112" spans="1:17" x14ac:dyDescent="0.3">
      <c r="A112" s="49"/>
      <c r="B112" s="49"/>
      <c r="C112" s="60"/>
      <c r="D112" s="60"/>
      <c r="E112" s="49"/>
      <c r="F112" s="49"/>
      <c r="G112" s="42" t="s">
        <v>28</v>
      </c>
      <c r="H112" s="24">
        <f t="shared" si="33"/>
        <v>0</v>
      </c>
      <c r="I112" s="32">
        <v>0</v>
      </c>
      <c r="J112" s="24">
        <v>0</v>
      </c>
      <c r="K112" s="24">
        <v>0</v>
      </c>
      <c r="L112" s="24">
        <v>0</v>
      </c>
      <c r="M112" s="24">
        <v>0</v>
      </c>
      <c r="N112" s="24">
        <v>0</v>
      </c>
      <c r="O112" s="24">
        <v>0</v>
      </c>
      <c r="P112" s="21"/>
      <c r="Q112" s="5"/>
    </row>
    <row r="113" spans="1:17" ht="33" customHeight="1" x14ac:dyDescent="0.3">
      <c r="A113" s="49"/>
      <c r="B113" s="49"/>
      <c r="C113" s="60"/>
      <c r="D113" s="60"/>
      <c r="E113" s="49"/>
      <c r="F113" s="49"/>
      <c r="G113" s="42" t="s">
        <v>6</v>
      </c>
      <c r="H113" s="24">
        <f t="shared" si="33"/>
        <v>35000</v>
      </c>
      <c r="I113" s="32">
        <v>0</v>
      </c>
      <c r="J113" s="24">
        <v>0</v>
      </c>
      <c r="K113" s="24">
        <v>0</v>
      </c>
      <c r="L113" s="24"/>
      <c r="M113" s="24">
        <v>35000</v>
      </c>
      <c r="N113" s="24">
        <v>0</v>
      </c>
      <c r="O113" s="24">
        <v>0</v>
      </c>
      <c r="P113" s="21"/>
      <c r="Q113" s="5"/>
    </row>
    <row r="114" spans="1:17" s="11" customFormat="1" x14ac:dyDescent="0.3">
      <c r="A114" s="49" t="s">
        <v>70</v>
      </c>
      <c r="B114" s="49" t="s">
        <v>35</v>
      </c>
      <c r="C114" s="60" t="s">
        <v>55</v>
      </c>
      <c r="D114" s="60"/>
      <c r="E114" s="49" t="s">
        <v>40</v>
      </c>
      <c r="F114" s="49" t="s">
        <v>52</v>
      </c>
      <c r="G114" s="20" t="s">
        <v>10</v>
      </c>
      <c r="H114" s="24">
        <f>SUM(I114:O114)</f>
        <v>15000</v>
      </c>
      <c r="I114" s="32">
        <f>SUM(I115:I120)</f>
        <v>0</v>
      </c>
      <c r="J114" s="24">
        <f t="shared" ref="J114:O114" si="34">SUM(J115:J120)</f>
        <v>0</v>
      </c>
      <c r="K114" s="24">
        <f t="shared" si="34"/>
        <v>0</v>
      </c>
      <c r="L114" s="24">
        <f t="shared" si="34"/>
        <v>0</v>
      </c>
      <c r="M114" s="24">
        <f t="shared" si="34"/>
        <v>0</v>
      </c>
      <c r="N114" s="24">
        <f t="shared" si="34"/>
        <v>15000</v>
      </c>
      <c r="O114" s="24">
        <f t="shared" si="34"/>
        <v>0</v>
      </c>
      <c r="P114" s="23"/>
      <c r="Q114" s="7"/>
    </row>
    <row r="115" spans="1:17" ht="33" x14ac:dyDescent="0.3">
      <c r="A115" s="49"/>
      <c r="B115" s="49"/>
      <c r="C115" s="60"/>
      <c r="D115" s="60"/>
      <c r="E115" s="49"/>
      <c r="F115" s="49"/>
      <c r="G115" s="42" t="s">
        <v>1</v>
      </c>
      <c r="H115" s="24">
        <f t="shared" ref="H115:H120" si="35">SUM(I115:O115)</f>
        <v>0</v>
      </c>
      <c r="I115" s="32">
        <v>0</v>
      </c>
      <c r="J115" s="24">
        <v>0</v>
      </c>
      <c r="K115" s="24">
        <v>0</v>
      </c>
      <c r="L115" s="24">
        <v>0</v>
      </c>
      <c r="M115" s="24">
        <v>0</v>
      </c>
      <c r="N115" s="24">
        <v>0</v>
      </c>
      <c r="O115" s="24">
        <v>0</v>
      </c>
      <c r="P115" s="21"/>
      <c r="Q115" s="5"/>
    </row>
    <row r="116" spans="1:17" ht="33" x14ac:dyDescent="0.3">
      <c r="A116" s="49"/>
      <c r="B116" s="49"/>
      <c r="C116" s="60"/>
      <c r="D116" s="60"/>
      <c r="E116" s="49"/>
      <c r="F116" s="49"/>
      <c r="G116" s="42" t="s">
        <v>5</v>
      </c>
      <c r="H116" s="24">
        <f t="shared" si="35"/>
        <v>0</v>
      </c>
      <c r="I116" s="32">
        <v>0</v>
      </c>
      <c r="J116" s="24">
        <v>0</v>
      </c>
      <c r="K116" s="24">
        <v>0</v>
      </c>
      <c r="L116" s="24">
        <v>0</v>
      </c>
      <c r="M116" s="24">
        <v>0</v>
      </c>
      <c r="N116" s="24">
        <v>0</v>
      </c>
      <c r="O116" s="24">
        <v>0</v>
      </c>
      <c r="P116" s="21"/>
      <c r="Q116" s="5"/>
    </row>
    <row r="117" spans="1:17" x14ac:dyDescent="0.3">
      <c r="A117" s="49"/>
      <c r="B117" s="49"/>
      <c r="C117" s="60"/>
      <c r="D117" s="60"/>
      <c r="E117" s="49"/>
      <c r="F117" s="49"/>
      <c r="G117" s="42" t="s">
        <v>3</v>
      </c>
      <c r="H117" s="24">
        <f t="shared" si="35"/>
        <v>0</v>
      </c>
      <c r="I117" s="32">
        <v>0</v>
      </c>
      <c r="J117" s="24">
        <v>0</v>
      </c>
      <c r="K117" s="24">
        <v>0</v>
      </c>
      <c r="L117" s="24">
        <v>0</v>
      </c>
      <c r="M117" s="24">
        <v>0</v>
      </c>
      <c r="N117" s="24">
        <v>0</v>
      </c>
      <c r="O117" s="24">
        <v>0</v>
      </c>
      <c r="P117" s="21"/>
      <c r="Q117" s="5"/>
    </row>
    <row r="118" spans="1:17" ht="66" x14ac:dyDescent="0.3">
      <c r="A118" s="49"/>
      <c r="B118" s="49"/>
      <c r="C118" s="60"/>
      <c r="D118" s="60"/>
      <c r="E118" s="49"/>
      <c r="F118" s="49"/>
      <c r="G118" s="42" t="s">
        <v>2</v>
      </c>
      <c r="H118" s="24">
        <f t="shared" si="35"/>
        <v>0</v>
      </c>
      <c r="I118" s="32">
        <v>0</v>
      </c>
      <c r="J118" s="24">
        <v>0</v>
      </c>
      <c r="K118" s="24">
        <v>0</v>
      </c>
      <c r="L118" s="24">
        <v>0</v>
      </c>
      <c r="M118" s="24">
        <v>0</v>
      </c>
      <c r="N118" s="24">
        <v>0</v>
      </c>
      <c r="O118" s="24">
        <v>0</v>
      </c>
      <c r="P118" s="21"/>
      <c r="Q118" s="5"/>
    </row>
    <row r="119" spans="1:17" x14ac:dyDescent="0.3">
      <c r="A119" s="49"/>
      <c r="B119" s="49"/>
      <c r="C119" s="60"/>
      <c r="D119" s="60"/>
      <c r="E119" s="49"/>
      <c r="F119" s="49"/>
      <c r="G119" s="42" t="s">
        <v>28</v>
      </c>
      <c r="H119" s="24">
        <f t="shared" si="35"/>
        <v>0</v>
      </c>
      <c r="I119" s="32">
        <v>0</v>
      </c>
      <c r="J119" s="24">
        <v>0</v>
      </c>
      <c r="K119" s="24">
        <v>0</v>
      </c>
      <c r="L119" s="24">
        <v>0</v>
      </c>
      <c r="M119" s="24">
        <v>0</v>
      </c>
      <c r="N119" s="24">
        <v>0</v>
      </c>
      <c r="O119" s="24">
        <v>0</v>
      </c>
      <c r="P119" s="21"/>
      <c r="Q119" s="5"/>
    </row>
    <row r="120" spans="1:17" ht="33" customHeight="1" x14ac:dyDescent="0.3">
      <c r="A120" s="49"/>
      <c r="B120" s="49"/>
      <c r="C120" s="60"/>
      <c r="D120" s="60"/>
      <c r="E120" s="49"/>
      <c r="F120" s="49"/>
      <c r="G120" s="42" t="s">
        <v>6</v>
      </c>
      <c r="H120" s="24">
        <f t="shared" si="35"/>
        <v>15000</v>
      </c>
      <c r="I120" s="32">
        <v>0</v>
      </c>
      <c r="J120" s="24">
        <v>0</v>
      </c>
      <c r="K120" s="24">
        <v>0</v>
      </c>
      <c r="L120" s="24">
        <v>0</v>
      </c>
      <c r="M120" s="24"/>
      <c r="N120" s="24">
        <v>15000</v>
      </c>
      <c r="O120" s="24">
        <v>0</v>
      </c>
      <c r="P120" s="21"/>
      <c r="Q120" s="5"/>
    </row>
    <row r="121" spans="1:17" s="11" customFormat="1" x14ac:dyDescent="0.3">
      <c r="A121" s="49" t="s">
        <v>71</v>
      </c>
      <c r="B121" s="49" t="s">
        <v>35</v>
      </c>
      <c r="C121" s="60" t="s">
        <v>54</v>
      </c>
      <c r="D121" s="60"/>
      <c r="E121" s="49" t="s">
        <v>40</v>
      </c>
      <c r="F121" s="49" t="s">
        <v>53</v>
      </c>
      <c r="G121" s="20" t="s">
        <v>10</v>
      </c>
      <c r="H121" s="24">
        <f>SUM(I121:O121)</f>
        <v>35000</v>
      </c>
      <c r="I121" s="32">
        <f>SUM(I122:I127)</f>
        <v>0</v>
      </c>
      <c r="J121" s="24">
        <f t="shared" ref="J121:O121" si="36">SUM(J122:J127)</f>
        <v>0</v>
      </c>
      <c r="K121" s="24">
        <f t="shared" si="36"/>
        <v>0</v>
      </c>
      <c r="L121" s="24">
        <f t="shared" si="36"/>
        <v>0</v>
      </c>
      <c r="M121" s="24">
        <f t="shared" si="36"/>
        <v>0</v>
      </c>
      <c r="N121" s="24">
        <f t="shared" si="36"/>
        <v>0</v>
      </c>
      <c r="O121" s="24">
        <f t="shared" si="36"/>
        <v>35000</v>
      </c>
      <c r="P121" s="23"/>
      <c r="Q121" s="7"/>
    </row>
    <row r="122" spans="1:17" ht="33" x14ac:dyDescent="0.3">
      <c r="A122" s="49"/>
      <c r="B122" s="49"/>
      <c r="C122" s="60"/>
      <c r="D122" s="60"/>
      <c r="E122" s="49"/>
      <c r="F122" s="49"/>
      <c r="G122" s="42" t="s">
        <v>1</v>
      </c>
      <c r="H122" s="24">
        <f t="shared" ref="H122:H127" si="37">SUM(I122:O122)</f>
        <v>0</v>
      </c>
      <c r="I122" s="32">
        <v>0</v>
      </c>
      <c r="J122" s="24">
        <v>0</v>
      </c>
      <c r="K122" s="24">
        <v>0</v>
      </c>
      <c r="L122" s="24">
        <v>0</v>
      </c>
      <c r="M122" s="24">
        <v>0</v>
      </c>
      <c r="N122" s="24">
        <v>0</v>
      </c>
      <c r="O122" s="24">
        <v>0</v>
      </c>
      <c r="P122" s="21"/>
      <c r="Q122" s="5"/>
    </row>
    <row r="123" spans="1:17" ht="33" x14ac:dyDescent="0.3">
      <c r="A123" s="49"/>
      <c r="B123" s="49"/>
      <c r="C123" s="60"/>
      <c r="D123" s="60"/>
      <c r="E123" s="49"/>
      <c r="F123" s="49"/>
      <c r="G123" s="42" t="s">
        <v>5</v>
      </c>
      <c r="H123" s="24">
        <f t="shared" si="37"/>
        <v>0</v>
      </c>
      <c r="I123" s="32">
        <v>0</v>
      </c>
      <c r="J123" s="24">
        <v>0</v>
      </c>
      <c r="K123" s="24">
        <v>0</v>
      </c>
      <c r="L123" s="24">
        <v>0</v>
      </c>
      <c r="M123" s="24">
        <v>0</v>
      </c>
      <c r="N123" s="24">
        <v>0</v>
      </c>
      <c r="O123" s="24">
        <v>0</v>
      </c>
      <c r="P123" s="21"/>
      <c r="Q123" s="5"/>
    </row>
    <row r="124" spans="1:17" x14ac:dyDescent="0.3">
      <c r="A124" s="49"/>
      <c r="B124" s="49"/>
      <c r="C124" s="60"/>
      <c r="D124" s="60"/>
      <c r="E124" s="49"/>
      <c r="F124" s="49"/>
      <c r="G124" s="42" t="s">
        <v>3</v>
      </c>
      <c r="H124" s="24">
        <f t="shared" si="37"/>
        <v>0</v>
      </c>
      <c r="I124" s="32">
        <v>0</v>
      </c>
      <c r="J124" s="24">
        <v>0</v>
      </c>
      <c r="K124" s="24">
        <v>0</v>
      </c>
      <c r="L124" s="24">
        <v>0</v>
      </c>
      <c r="M124" s="24">
        <v>0</v>
      </c>
      <c r="N124" s="24">
        <v>0</v>
      </c>
      <c r="O124" s="24">
        <v>0</v>
      </c>
      <c r="P124" s="21"/>
      <c r="Q124" s="5"/>
    </row>
    <row r="125" spans="1:17" ht="66" x14ac:dyDescent="0.3">
      <c r="A125" s="49"/>
      <c r="B125" s="49"/>
      <c r="C125" s="60"/>
      <c r="D125" s="60"/>
      <c r="E125" s="49"/>
      <c r="F125" s="49"/>
      <c r="G125" s="42" t="s">
        <v>2</v>
      </c>
      <c r="H125" s="24">
        <f t="shared" si="37"/>
        <v>0</v>
      </c>
      <c r="I125" s="32">
        <v>0</v>
      </c>
      <c r="J125" s="24">
        <v>0</v>
      </c>
      <c r="K125" s="24">
        <v>0</v>
      </c>
      <c r="L125" s="24">
        <v>0</v>
      </c>
      <c r="M125" s="24">
        <v>0</v>
      </c>
      <c r="N125" s="24">
        <v>0</v>
      </c>
      <c r="O125" s="24">
        <v>0</v>
      </c>
      <c r="P125" s="21"/>
      <c r="Q125" s="5"/>
    </row>
    <row r="126" spans="1:17" x14ac:dyDescent="0.3">
      <c r="A126" s="49"/>
      <c r="B126" s="49"/>
      <c r="C126" s="60"/>
      <c r="D126" s="60"/>
      <c r="E126" s="49"/>
      <c r="F126" s="49"/>
      <c r="G126" s="42" t="s">
        <v>28</v>
      </c>
      <c r="H126" s="24">
        <f t="shared" si="37"/>
        <v>0</v>
      </c>
      <c r="I126" s="32">
        <v>0</v>
      </c>
      <c r="J126" s="24">
        <v>0</v>
      </c>
      <c r="K126" s="24">
        <v>0</v>
      </c>
      <c r="L126" s="24">
        <v>0</v>
      </c>
      <c r="M126" s="24">
        <v>0</v>
      </c>
      <c r="N126" s="24">
        <v>0</v>
      </c>
      <c r="O126" s="24">
        <v>0</v>
      </c>
      <c r="P126" s="21"/>
      <c r="Q126" s="5"/>
    </row>
    <row r="127" spans="1:17" ht="33" customHeight="1" x14ac:dyDescent="0.3">
      <c r="A127" s="49"/>
      <c r="B127" s="49"/>
      <c r="C127" s="60"/>
      <c r="D127" s="60"/>
      <c r="E127" s="49"/>
      <c r="F127" s="49"/>
      <c r="G127" s="42" t="s">
        <v>6</v>
      </c>
      <c r="H127" s="24">
        <f t="shared" si="37"/>
        <v>35000</v>
      </c>
      <c r="I127" s="32">
        <v>0</v>
      </c>
      <c r="J127" s="24">
        <v>0</v>
      </c>
      <c r="K127" s="24">
        <v>0</v>
      </c>
      <c r="L127" s="24">
        <v>0</v>
      </c>
      <c r="M127" s="24">
        <v>0</v>
      </c>
      <c r="N127" s="24">
        <v>0</v>
      </c>
      <c r="O127" s="24">
        <v>35000</v>
      </c>
      <c r="P127" s="21"/>
      <c r="Q127" s="5"/>
    </row>
    <row r="128" spans="1:17" s="11" customFormat="1" ht="15.75" customHeight="1" x14ac:dyDescent="0.3">
      <c r="A128" s="60" t="s">
        <v>14</v>
      </c>
      <c r="B128" s="60"/>
      <c r="C128" s="60"/>
      <c r="D128" s="60"/>
      <c r="E128" s="60"/>
      <c r="F128" s="60"/>
      <c r="G128" s="20" t="s">
        <v>10</v>
      </c>
      <c r="H128" s="24">
        <f>SUM(I128:O128)</f>
        <v>107694.58864999999</v>
      </c>
      <c r="I128" s="32">
        <f>SUM(I129:I134)</f>
        <v>0</v>
      </c>
      <c r="J128" s="24">
        <f t="shared" ref="J128:O128" si="38">SUM(J129:J134)</f>
        <v>0</v>
      </c>
      <c r="K128" s="24">
        <f t="shared" si="38"/>
        <v>1692.28865</v>
      </c>
      <c r="L128" s="24">
        <f t="shared" si="38"/>
        <v>21002.3</v>
      </c>
      <c r="M128" s="24">
        <f t="shared" si="38"/>
        <v>35000</v>
      </c>
      <c r="N128" s="24">
        <f t="shared" si="38"/>
        <v>15000</v>
      </c>
      <c r="O128" s="24">
        <f t="shared" si="38"/>
        <v>35000</v>
      </c>
      <c r="P128" s="23"/>
      <c r="Q128" s="7"/>
    </row>
    <row r="129" spans="1:17" ht="33" x14ac:dyDescent="0.3">
      <c r="A129" s="60"/>
      <c r="B129" s="60"/>
      <c r="C129" s="60"/>
      <c r="D129" s="60"/>
      <c r="E129" s="60"/>
      <c r="F129" s="60"/>
      <c r="G129" s="42" t="s">
        <v>1</v>
      </c>
      <c r="H129" s="24">
        <f t="shared" ref="H129:H134" si="39">SUM(I129:O129)</f>
        <v>0</v>
      </c>
      <c r="I129" s="32">
        <f>I101+I108+I115+I122+I80+I87+I94</f>
        <v>0</v>
      </c>
      <c r="J129" s="32">
        <f t="shared" ref="J129:O129" si="40">J101+J108+J115+J122+J80+J87+J94</f>
        <v>0</v>
      </c>
      <c r="K129" s="32">
        <f t="shared" si="40"/>
        <v>0</v>
      </c>
      <c r="L129" s="32">
        <f t="shared" si="40"/>
        <v>0</v>
      </c>
      <c r="M129" s="32">
        <f t="shared" si="40"/>
        <v>0</v>
      </c>
      <c r="N129" s="32">
        <f t="shared" si="40"/>
        <v>0</v>
      </c>
      <c r="O129" s="32">
        <f t="shared" si="40"/>
        <v>0</v>
      </c>
      <c r="P129" s="21"/>
      <c r="Q129" s="5"/>
    </row>
    <row r="130" spans="1:17" ht="33" x14ac:dyDescent="0.3">
      <c r="A130" s="60"/>
      <c r="B130" s="60"/>
      <c r="C130" s="60"/>
      <c r="D130" s="60"/>
      <c r="E130" s="60"/>
      <c r="F130" s="60"/>
      <c r="G130" s="42" t="s">
        <v>5</v>
      </c>
      <c r="H130" s="24">
        <f t="shared" si="39"/>
        <v>1204.6086499999999</v>
      </c>
      <c r="I130" s="32">
        <f t="shared" ref="I130:O134" si="41">I102+I109+I116+I123+I81+I88+I95</f>
        <v>0</v>
      </c>
      <c r="J130" s="32">
        <f t="shared" si="41"/>
        <v>0</v>
      </c>
      <c r="K130" s="32">
        <f t="shared" si="41"/>
        <v>1204.6086499999999</v>
      </c>
      <c r="L130" s="32">
        <f t="shared" si="41"/>
        <v>0</v>
      </c>
      <c r="M130" s="32">
        <f t="shared" si="41"/>
        <v>0</v>
      </c>
      <c r="N130" s="32">
        <f t="shared" si="41"/>
        <v>0</v>
      </c>
      <c r="O130" s="32">
        <f t="shared" si="41"/>
        <v>0</v>
      </c>
      <c r="P130" s="21"/>
      <c r="Q130" s="5"/>
    </row>
    <row r="131" spans="1:17" x14ac:dyDescent="0.3">
      <c r="A131" s="60"/>
      <c r="B131" s="60"/>
      <c r="C131" s="60"/>
      <c r="D131" s="60"/>
      <c r="E131" s="60"/>
      <c r="F131" s="60"/>
      <c r="G131" s="42" t="s">
        <v>3</v>
      </c>
      <c r="H131" s="24">
        <f t="shared" si="39"/>
        <v>487.68</v>
      </c>
      <c r="I131" s="32">
        <f t="shared" si="41"/>
        <v>0</v>
      </c>
      <c r="J131" s="32">
        <f t="shared" si="41"/>
        <v>0</v>
      </c>
      <c r="K131" s="32">
        <f t="shared" si="41"/>
        <v>487.68</v>
      </c>
      <c r="L131" s="32">
        <f t="shared" si="41"/>
        <v>0</v>
      </c>
      <c r="M131" s="32">
        <f t="shared" si="41"/>
        <v>0</v>
      </c>
      <c r="N131" s="32">
        <f t="shared" si="41"/>
        <v>0</v>
      </c>
      <c r="O131" s="32">
        <f t="shared" si="41"/>
        <v>0</v>
      </c>
      <c r="P131" s="21"/>
      <c r="Q131" s="5"/>
    </row>
    <row r="132" spans="1:17" ht="66" x14ac:dyDescent="0.3">
      <c r="A132" s="60"/>
      <c r="B132" s="60"/>
      <c r="C132" s="60"/>
      <c r="D132" s="60"/>
      <c r="E132" s="60"/>
      <c r="F132" s="60"/>
      <c r="G132" s="42" t="s">
        <v>2</v>
      </c>
      <c r="H132" s="24">
        <f t="shared" si="39"/>
        <v>0</v>
      </c>
      <c r="I132" s="32">
        <f t="shared" si="41"/>
        <v>0</v>
      </c>
      <c r="J132" s="32">
        <f t="shared" si="41"/>
        <v>0</v>
      </c>
      <c r="K132" s="32">
        <f t="shared" si="41"/>
        <v>0</v>
      </c>
      <c r="L132" s="32">
        <f t="shared" si="41"/>
        <v>0</v>
      </c>
      <c r="M132" s="32">
        <f t="shared" si="41"/>
        <v>0</v>
      </c>
      <c r="N132" s="32">
        <f t="shared" si="41"/>
        <v>0</v>
      </c>
      <c r="O132" s="32">
        <f t="shared" si="41"/>
        <v>0</v>
      </c>
      <c r="P132" s="21"/>
      <c r="Q132" s="5"/>
    </row>
    <row r="133" spans="1:17" x14ac:dyDescent="0.3">
      <c r="A133" s="60"/>
      <c r="B133" s="60"/>
      <c r="C133" s="60"/>
      <c r="D133" s="60"/>
      <c r="E133" s="60"/>
      <c r="F133" s="60"/>
      <c r="G133" s="42" t="s">
        <v>28</v>
      </c>
      <c r="H133" s="24">
        <f t="shared" si="39"/>
        <v>0</v>
      </c>
      <c r="I133" s="32">
        <f t="shared" si="41"/>
        <v>0</v>
      </c>
      <c r="J133" s="32">
        <f t="shared" si="41"/>
        <v>0</v>
      </c>
      <c r="K133" s="32">
        <f t="shared" si="41"/>
        <v>0</v>
      </c>
      <c r="L133" s="32">
        <f t="shared" si="41"/>
        <v>0</v>
      </c>
      <c r="M133" s="32">
        <f t="shared" si="41"/>
        <v>0</v>
      </c>
      <c r="N133" s="32">
        <f t="shared" si="41"/>
        <v>0</v>
      </c>
      <c r="O133" s="32">
        <f t="shared" si="41"/>
        <v>0</v>
      </c>
      <c r="P133" s="21"/>
      <c r="Q133" s="5"/>
    </row>
    <row r="134" spans="1:17" x14ac:dyDescent="0.3">
      <c r="A134" s="60"/>
      <c r="B134" s="60"/>
      <c r="C134" s="60"/>
      <c r="D134" s="60"/>
      <c r="E134" s="60"/>
      <c r="F134" s="60"/>
      <c r="G134" s="42" t="s">
        <v>6</v>
      </c>
      <c r="H134" s="24">
        <f t="shared" si="39"/>
        <v>106002.3</v>
      </c>
      <c r="I134" s="32">
        <f t="shared" si="41"/>
        <v>0</v>
      </c>
      <c r="J134" s="32">
        <f t="shared" si="41"/>
        <v>0</v>
      </c>
      <c r="K134" s="32">
        <f t="shared" si="41"/>
        <v>0</v>
      </c>
      <c r="L134" s="32">
        <f t="shared" si="41"/>
        <v>21002.3</v>
      </c>
      <c r="M134" s="32">
        <f t="shared" si="41"/>
        <v>35000</v>
      </c>
      <c r="N134" s="32">
        <f t="shared" si="41"/>
        <v>15000</v>
      </c>
      <c r="O134" s="32">
        <f t="shared" si="41"/>
        <v>35000</v>
      </c>
      <c r="P134" s="21"/>
      <c r="Q134" s="5"/>
    </row>
    <row r="135" spans="1:17" x14ac:dyDescent="0.3">
      <c r="A135" s="58" t="s">
        <v>12</v>
      </c>
      <c r="B135" s="58"/>
      <c r="C135" s="58"/>
      <c r="D135" s="58"/>
      <c r="E135" s="58"/>
      <c r="F135" s="58"/>
      <c r="G135" s="20" t="s">
        <v>10</v>
      </c>
      <c r="H135" s="31">
        <f>SUM(I135:O135)</f>
        <v>3617477.20976</v>
      </c>
      <c r="I135" s="38">
        <f>SUM(I136:I141)</f>
        <v>303100.63728999998</v>
      </c>
      <c r="J135" s="31">
        <f t="shared" ref="J135:O135" si="42">SUM(J136:J141)</f>
        <v>543638.79527999996</v>
      </c>
      <c r="K135" s="31">
        <f t="shared" si="42"/>
        <v>271048.32019</v>
      </c>
      <c r="L135" s="31">
        <f t="shared" si="42"/>
        <v>92109.956999999995</v>
      </c>
      <c r="M135" s="31">
        <f t="shared" si="42"/>
        <v>103713.97</v>
      </c>
      <c r="N135" s="31">
        <f t="shared" si="42"/>
        <v>89556.43</v>
      </c>
      <c r="O135" s="31">
        <f t="shared" si="42"/>
        <v>2214309.1</v>
      </c>
      <c r="P135" s="23"/>
      <c r="Q135" s="7"/>
    </row>
    <row r="136" spans="1:17" ht="33" x14ac:dyDescent="0.3">
      <c r="A136" s="58"/>
      <c r="B136" s="58"/>
      <c r="C136" s="58"/>
      <c r="D136" s="58"/>
      <c r="E136" s="58"/>
      <c r="F136" s="58"/>
      <c r="G136" s="43" t="s">
        <v>1</v>
      </c>
      <c r="H136" s="31">
        <f t="shared" ref="H136:H141" si="43">SUM(I136:O136)</f>
        <v>608.1</v>
      </c>
      <c r="I136" s="38">
        <f>I129+I72</f>
        <v>0</v>
      </c>
      <c r="J136" s="31">
        <f t="shared" ref="J136:O136" si="44">J129+J72</f>
        <v>0</v>
      </c>
      <c r="K136" s="31">
        <f t="shared" si="44"/>
        <v>608.1</v>
      </c>
      <c r="L136" s="31">
        <f t="shared" si="44"/>
        <v>0</v>
      </c>
      <c r="M136" s="31">
        <f t="shared" si="44"/>
        <v>0</v>
      </c>
      <c r="N136" s="31">
        <f t="shared" si="44"/>
        <v>0</v>
      </c>
      <c r="O136" s="31">
        <f t="shared" si="44"/>
        <v>0</v>
      </c>
      <c r="P136" s="23"/>
      <c r="Q136" s="7"/>
    </row>
    <row r="137" spans="1:17" ht="49.5" x14ac:dyDescent="0.3">
      <c r="A137" s="58"/>
      <c r="B137" s="58"/>
      <c r="C137" s="58"/>
      <c r="D137" s="58"/>
      <c r="E137" s="58"/>
      <c r="F137" s="58"/>
      <c r="G137" s="43" t="s">
        <v>5</v>
      </c>
      <c r="H137" s="31">
        <f t="shared" si="43"/>
        <v>459433.50864999997</v>
      </c>
      <c r="I137" s="38">
        <f t="shared" ref="I137:O137" si="45">I130+I73</f>
        <v>104151.59999999999</v>
      </c>
      <c r="J137" s="31">
        <f t="shared" si="45"/>
        <v>350559.1</v>
      </c>
      <c r="K137" s="31">
        <f t="shared" si="45"/>
        <v>4722.8086499999999</v>
      </c>
      <c r="L137" s="31">
        <f t="shared" si="45"/>
        <v>0</v>
      </c>
      <c r="M137" s="31">
        <f t="shared" si="45"/>
        <v>0</v>
      </c>
      <c r="N137" s="31">
        <f t="shared" si="45"/>
        <v>0</v>
      </c>
      <c r="O137" s="31">
        <f t="shared" si="45"/>
        <v>0</v>
      </c>
      <c r="P137" s="23"/>
      <c r="Q137" s="7"/>
    </row>
    <row r="138" spans="1:17" x14ac:dyDescent="0.3">
      <c r="A138" s="58"/>
      <c r="B138" s="58"/>
      <c r="C138" s="58"/>
      <c r="D138" s="58"/>
      <c r="E138" s="58"/>
      <c r="F138" s="58"/>
      <c r="G138" s="43" t="s">
        <v>3</v>
      </c>
      <c r="H138" s="31">
        <f t="shared" si="43"/>
        <v>946091.76511000015</v>
      </c>
      <c r="I138" s="38">
        <f t="shared" ref="I138:O138" si="46">I131+I74</f>
        <v>179307.49329000001</v>
      </c>
      <c r="J138" s="31">
        <f t="shared" si="46"/>
        <v>173056.06128000002</v>
      </c>
      <c r="K138" s="31">
        <f t="shared" si="46"/>
        <v>255015.21354</v>
      </c>
      <c r="L138" s="31">
        <f t="shared" si="46"/>
        <v>43500.136999999995</v>
      </c>
      <c r="M138" s="31">
        <f t="shared" si="46"/>
        <v>43500.13</v>
      </c>
      <c r="N138" s="31">
        <f t="shared" si="46"/>
        <v>36356.43</v>
      </c>
      <c r="O138" s="31">
        <f t="shared" si="46"/>
        <v>215356.30000000002</v>
      </c>
      <c r="P138" s="23"/>
      <c r="Q138" s="7"/>
    </row>
    <row r="139" spans="1:17" ht="66" x14ac:dyDescent="0.3">
      <c r="A139" s="58"/>
      <c r="B139" s="58"/>
      <c r="C139" s="58"/>
      <c r="D139" s="58"/>
      <c r="E139" s="58"/>
      <c r="F139" s="58"/>
      <c r="G139" s="43" t="s">
        <v>2</v>
      </c>
      <c r="H139" s="31">
        <f t="shared" si="43"/>
        <v>0</v>
      </c>
      <c r="I139" s="38">
        <f t="shared" ref="I139:O139" si="47">I132+I75</f>
        <v>0</v>
      </c>
      <c r="J139" s="31">
        <f t="shared" si="47"/>
        <v>0</v>
      </c>
      <c r="K139" s="31">
        <f t="shared" si="47"/>
        <v>0</v>
      </c>
      <c r="L139" s="31">
        <f t="shared" si="47"/>
        <v>0</v>
      </c>
      <c r="M139" s="31">
        <f t="shared" si="47"/>
        <v>0</v>
      </c>
      <c r="N139" s="31">
        <f t="shared" si="47"/>
        <v>0</v>
      </c>
      <c r="O139" s="31">
        <f t="shared" si="47"/>
        <v>0</v>
      </c>
      <c r="P139" s="23"/>
      <c r="Q139" s="7"/>
    </row>
    <row r="140" spans="1:17" ht="33" x14ac:dyDescent="0.3">
      <c r="A140" s="58"/>
      <c r="B140" s="58"/>
      <c r="C140" s="58"/>
      <c r="D140" s="58"/>
      <c r="E140" s="58"/>
      <c r="F140" s="58"/>
      <c r="G140" s="43" t="s">
        <v>28</v>
      </c>
      <c r="H140" s="31">
        <f t="shared" si="43"/>
        <v>0</v>
      </c>
      <c r="I140" s="38">
        <f t="shared" ref="I140:O140" si="48">I133+I76</f>
        <v>0</v>
      </c>
      <c r="J140" s="31">
        <f t="shared" si="48"/>
        <v>0</v>
      </c>
      <c r="K140" s="31">
        <f t="shared" si="48"/>
        <v>0</v>
      </c>
      <c r="L140" s="31">
        <f t="shared" si="48"/>
        <v>0</v>
      </c>
      <c r="M140" s="31">
        <f t="shared" si="48"/>
        <v>0</v>
      </c>
      <c r="N140" s="31">
        <f t="shared" si="48"/>
        <v>0</v>
      </c>
      <c r="O140" s="31">
        <f t="shared" si="48"/>
        <v>0</v>
      </c>
      <c r="P140" s="23"/>
      <c r="Q140" s="7"/>
    </row>
    <row r="141" spans="1:17" x14ac:dyDescent="0.3">
      <c r="A141" s="58"/>
      <c r="B141" s="58"/>
      <c r="C141" s="58"/>
      <c r="D141" s="58"/>
      <c r="E141" s="58"/>
      <c r="F141" s="58"/>
      <c r="G141" s="43" t="s">
        <v>6</v>
      </c>
      <c r="H141" s="31">
        <f t="shared" si="43"/>
        <v>2211343.8360000001</v>
      </c>
      <c r="I141" s="38">
        <f t="shared" ref="I141:O141" si="49">I134+I77</f>
        <v>19641.544000000002</v>
      </c>
      <c r="J141" s="31">
        <f t="shared" si="49"/>
        <v>20023.633999999998</v>
      </c>
      <c r="K141" s="31">
        <f t="shared" si="49"/>
        <v>10702.198</v>
      </c>
      <c r="L141" s="31">
        <f t="shared" si="49"/>
        <v>48609.82</v>
      </c>
      <c r="M141" s="31">
        <f t="shared" si="49"/>
        <v>60213.84</v>
      </c>
      <c r="N141" s="31">
        <f t="shared" si="49"/>
        <v>53200</v>
      </c>
      <c r="O141" s="31">
        <f t="shared" si="49"/>
        <v>1998952.8</v>
      </c>
      <c r="P141" s="23"/>
      <c r="Q141" s="7"/>
    </row>
    <row r="143" spans="1:17" ht="81.75" customHeight="1" x14ac:dyDescent="0.3">
      <c r="B143" s="59"/>
      <c r="C143" s="59"/>
      <c r="D143" s="59"/>
      <c r="E143" s="59"/>
      <c r="F143" s="59"/>
      <c r="G143" s="59"/>
      <c r="H143" s="59"/>
      <c r="I143" s="59"/>
      <c r="J143" s="59"/>
      <c r="K143" s="59"/>
      <c r="L143" s="59"/>
      <c r="M143" s="59"/>
      <c r="N143" s="59"/>
      <c r="O143" s="59"/>
      <c r="P143" s="59"/>
      <c r="Q143" s="8"/>
    </row>
    <row r="144" spans="1:17" ht="15.75" customHeight="1" x14ac:dyDescent="0.3">
      <c r="B144" s="57"/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  <c r="P144" s="57"/>
      <c r="Q144" s="9"/>
    </row>
    <row r="145" spans="2:5" x14ac:dyDescent="0.3">
      <c r="B145" s="57"/>
      <c r="C145" s="57"/>
      <c r="D145" s="57"/>
      <c r="E145" s="57"/>
    </row>
  </sheetData>
  <mergeCells count="100">
    <mergeCell ref="F50:F56"/>
    <mergeCell ref="A43:A56"/>
    <mergeCell ref="B43:B56"/>
    <mergeCell ref="C43:C56"/>
    <mergeCell ref="D43:D56"/>
    <mergeCell ref="F43:F49"/>
    <mergeCell ref="F114:F120"/>
    <mergeCell ref="F79:F85"/>
    <mergeCell ref="A86:A92"/>
    <mergeCell ref="A71:F77"/>
    <mergeCell ref="C107:C113"/>
    <mergeCell ref="D107:D113"/>
    <mergeCell ref="F107:F113"/>
    <mergeCell ref="E107:E113"/>
    <mergeCell ref="E86:E92"/>
    <mergeCell ref="D114:D120"/>
    <mergeCell ref="E114:E120"/>
    <mergeCell ref="F86:F92"/>
    <mergeCell ref="E79:E85"/>
    <mergeCell ref="B79:B85"/>
    <mergeCell ref="C79:C85"/>
    <mergeCell ref="D79:D85"/>
    <mergeCell ref="P57:P63"/>
    <mergeCell ref="P64:P70"/>
    <mergeCell ref="F57:F63"/>
    <mergeCell ref="F64:F70"/>
    <mergeCell ref="B57:B70"/>
    <mergeCell ref="C57:C70"/>
    <mergeCell ref="D57:D70"/>
    <mergeCell ref="E57:E63"/>
    <mergeCell ref="E64:E70"/>
    <mergeCell ref="B107:B113"/>
    <mergeCell ref="B86:B92"/>
    <mergeCell ref="C86:C92"/>
    <mergeCell ref="D86:D92"/>
    <mergeCell ref="B114:B120"/>
    <mergeCell ref="D93:D99"/>
    <mergeCell ref="P8:P14"/>
    <mergeCell ref="P15:P21"/>
    <mergeCell ref="P22:P28"/>
    <mergeCell ref="P36:P42"/>
    <mergeCell ref="P43:P49"/>
    <mergeCell ref="F8:F14"/>
    <mergeCell ref="E8:E14"/>
    <mergeCell ref="C100:C106"/>
    <mergeCell ref="A121:A127"/>
    <mergeCell ref="B121:B127"/>
    <mergeCell ref="A114:A120"/>
    <mergeCell ref="A107:A113"/>
    <mergeCell ref="C8:C14"/>
    <mergeCell ref="B8:B14"/>
    <mergeCell ref="A8:A14"/>
    <mergeCell ref="D8:D14"/>
    <mergeCell ref="E29:E35"/>
    <mergeCell ref="F29:F35"/>
    <mergeCell ref="A93:A99"/>
    <mergeCell ref="B93:B99"/>
    <mergeCell ref="C93:C99"/>
    <mergeCell ref="B145:E145"/>
    <mergeCell ref="B144:P144"/>
    <mergeCell ref="A78:P78"/>
    <mergeCell ref="A135:F141"/>
    <mergeCell ref="B143:P143"/>
    <mergeCell ref="A128:F134"/>
    <mergeCell ref="F121:F127"/>
    <mergeCell ref="F100:F106"/>
    <mergeCell ref="E100:E106"/>
    <mergeCell ref="D121:D127"/>
    <mergeCell ref="D100:D106"/>
    <mergeCell ref="C114:C120"/>
    <mergeCell ref="E121:E127"/>
    <mergeCell ref="C121:C127"/>
    <mergeCell ref="A100:A106"/>
    <mergeCell ref="B100:B106"/>
    <mergeCell ref="A2:P2"/>
    <mergeCell ref="A4:A5"/>
    <mergeCell ref="G4:G5"/>
    <mergeCell ref="H4:P4"/>
    <mergeCell ref="A7:P7"/>
    <mergeCell ref="B4:B5"/>
    <mergeCell ref="C4:C5"/>
    <mergeCell ref="E4:E5"/>
    <mergeCell ref="D4:D5"/>
    <mergeCell ref="F4:F5"/>
    <mergeCell ref="E93:E99"/>
    <mergeCell ref="F93:F99"/>
    <mergeCell ref="A15:A42"/>
    <mergeCell ref="B15:B42"/>
    <mergeCell ref="C15:C42"/>
    <mergeCell ref="D15:D42"/>
    <mergeCell ref="A79:A85"/>
    <mergeCell ref="F22:F28"/>
    <mergeCell ref="E22:E28"/>
    <mergeCell ref="F15:F21"/>
    <mergeCell ref="F36:F42"/>
    <mergeCell ref="E15:E21"/>
    <mergeCell ref="E36:E42"/>
    <mergeCell ref="A57:A70"/>
    <mergeCell ref="E50:E56"/>
    <mergeCell ref="E43:E49"/>
  </mergeCells>
  <pageMargins left="0.70866141732283472" right="0.70866141732283472" top="1.1417322834645669" bottom="0.74803149606299213" header="0.31496062992125984" footer="0.31496062992125984"/>
  <pageSetup paperSize="9" scale="37" fitToHeight="0" orientation="landscape" r:id="rId1"/>
  <rowBreaks count="4" manualBreakCount="4">
    <brk id="35" max="15" man="1"/>
    <brk id="70" max="15" man="1"/>
    <brk id="106" max="15" man="1"/>
    <brk id="127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</vt:lpstr>
      <vt:lpstr>'таблица 4'!Заголовки_для_печати</vt:lpstr>
      <vt:lpstr>'таблица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2022-01-10T16:42:45Z</dcterms:modified>
</cp:coreProperties>
</file>